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0" windowWidth="15600" windowHeight="12465"/>
  </bookViews>
  <sheets>
    <sheet name="Theoretische dimensies" sheetId="8" r:id="rId1"/>
    <sheet name="Controledoelstellingen" sheetId="6" r:id="rId2"/>
    <sheet name="Maatregelen" sheetId="7" r:id="rId3"/>
    <sheet name="Testen 0-meting" sheetId="1" r:id="rId4"/>
    <sheet name="Testen tussenmeting" sheetId="14" r:id="rId5"/>
    <sheet name="Testen eindmeting" sheetId="15" r:id="rId6"/>
    <sheet name="Ontvangen documenten" sheetId="10" r:id="rId7"/>
    <sheet name="validatietabellen" sheetId="13" state="hidden" r:id="rId8"/>
  </sheets>
  <externalReferences>
    <externalReference r:id="rId9"/>
  </externalReferences>
  <definedNames>
    <definedName name="_xlnm._FilterDatabase" localSheetId="1" hidden="1">Controledoelstellingen!$A$1:$F$21</definedName>
    <definedName name="_xlnm._FilterDatabase" localSheetId="2" hidden="1">Maatregelen!$B$1:$E$114</definedName>
    <definedName name="_xlnm._FilterDatabase" localSheetId="3" hidden="1">'Testen 0-meting'!$B$1:$M$216</definedName>
    <definedName name="_xlnm._FilterDatabase" localSheetId="5" hidden="1">'Testen eindmeting'!$B$1:$M$216</definedName>
    <definedName name="_xlnm._FilterDatabase" localSheetId="4" hidden="1">'Testen tussenmeting'!$B$1:$M$216</definedName>
    <definedName name="doel1">Controledoelstellingen!$C$2</definedName>
    <definedName name="doel2">Controledoelstellingen!$C$3</definedName>
    <definedName name="doelstellingen">Controledoelstellingen!$B$2:$C$21</definedName>
    <definedName name="maatregelen">Maatregelen!$D$3:$E$114</definedName>
    <definedName name="maatregelen_per_CO">Maatregelen!$C$3:$C$114</definedName>
    <definedName name="maatregelindex">Maatregelen!$D$3:$D$114</definedName>
    <definedName name="maatregelomschrijving">Maatregelen!$E$3:$E$114</definedName>
    <definedName name="proces1">'Theoretische dimensies'!$B$3</definedName>
    <definedName name="proces10">'Theoretische dimensies'!$B$9</definedName>
    <definedName name="proces2">'Theoretische dimensies'!$B$4</definedName>
    <definedName name="proces3">'Theoretische dimensies'!$B$5</definedName>
    <definedName name="proces4">'Theoretische dimensies'!$B$6</definedName>
    <definedName name="proces5">'Theoretische dimensies'!$B$7</definedName>
    <definedName name="proces6">'Theoretische dimensies'!$B$8</definedName>
    <definedName name="proces7" localSheetId="5">'Theoretische dimensies'!#REF!</definedName>
    <definedName name="proces7" localSheetId="4">'Theoretische dimensies'!#REF!</definedName>
    <definedName name="proces7">'Theoretische dimensies'!#REF!</definedName>
    <definedName name="proces8" localSheetId="5">'Theoretische dimensies'!#REF!</definedName>
    <definedName name="proces8" localSheetId="4">'Theoretische dimensies'!#REF!</definedName>
    <definedName name="proces8">'Theoretische dimensies'!#REF!</definedName>
    <definedName name="proces9" localSheetId="5">'Theoretische dimensies'!#REF!</definedName>
    <definedName name="proces9" localSheetId="4">'Theoretische dimensies'!#REF!</definedName>
    <definedName name="proces9">'Theoretische dimensies'!#REF!</definedName>
    <definedName name="testen_per_CD" localSheetId="5">'Testen eindmeting'!$C$3:$C$218</definedName>
    <definedName name="testen_per_CD" localSheetId="4">'Testen tussenmeting'!$C$3:$C$218</definedName>
    <definedName name="testen_per_CD">'Testen 0-meting'!$C$3:$C$218</definedName>
    <definedName name="Testkwalificatie">validatietabellen!$B$4:$B$9</definedName>
    <definedName name="Teststatus">validatietabellen!$B$10:$B$14</definedName>
    <definedName name="uren_per_test">validatietabellen!$B$16</definedName>
    <definedName name="xx">[1]validatietabellen!$B$10:$B$14</definedName>
  </definedNames>
  <calcPr calcId="145621" concurrentCalc="0"/>
</workbook>
</file>

<file path=xl/calcChain.xml><?xml version="1.0" encoding="utf-8"?>
<calcChain xmlns="http://schemas.openxmlformats.org/spreadsheetml/2006/main">
  <c r="G29" i="8" l="1"/>
  <c r="G36" i="8"/>
  <c r="H29" i="8"/>
  <c r="H36" i="8"/>
  <c r="I29" i="8"/>
  <c r="I36" i="8"/>
  <c r="J29" i="8"/>
  <c r="J36" i="8"/>
  <c r="K29" i="8"/>
  <c r="K36" i="8"/>
  <c r="L36" i="8"/>
  <c r="L23" i="8"/>
  <c r="G4" i="8"/>
  <c r="G10" i="8"/>
  <c r="H4" i="8"/>
  <c r="H10" i="8"/>
  <c r="I4" i="8"/>
  <c r="I10" i="8"/>
  <c r="J4" i="8"/>
  <c r="J10" i="8"/>
  <c r="K4" i="8"/>
  <c r="K10" i="8"/>
  <c r="L10" i="8"/>
  <c r="K34" i="8"/>
  <c r="J34" i="8"/>
  <c r="I34" i="8"/>
  <c r="H34" i="8"/>
  <c r="G34" i="8"/>
  <c r="K33" i="8"/>
  <c r="J33" i="8"/>
  <c r="I33" i="8"/>
  <c r="H33" i="8"/>
  <c r="G33" i="8"/>
  <c r="K32" i="8"/>
  <c r="J32" i="8"/>
  <c r="I32" i="8"/>
  <c r="H32" i="8"/>
  <c r="G32" i="8"/>
  <c r="K31" i="8"/>
  <c r="J31" i="8"/>
  <c r="I31" i="8"/>
  <c r="H31" i="8"/>
  <c r="G31" i="8"/>
  <c r="K30" i="8"/>
  <c r="J30" i="8"/>
  <c r="I30" i="8"/>
  <c r="H30" i="8"/>
  <c r="G30" i="8"/>
  <c r="K21" i="8"/>
  <c r="G16" i="8"/>
  <c r="J21" i="8"/>
  <c r="I21" i="8"/>
  <c r="H21" i="8"/>
  <c r="G21" i="8"/>
  <c r="K20" i="8"/>
  <c r="J20" i="8"/>
  <c r="I20" i="8"/>
  <c r="H20" i="8"/>
  <c r="G20" i="8"/>
  <c r="K19" i="8"/>
  <c r="J19" i="8"/>
  <c r="I19" i="8"/>
  <c r="H19" i="8"/>
  <c r="G19" i="8"/>
  <c r="K18" i="8"/>
  <c r="J18" i="8"/>
  <c r="I18" i="8"/>
  <c r="H18" i="8"/>
  <c r="G18" i="8"/>
  <c r="K17" i="8"/>
  <c r="J17" i="8"/>
  <c r="I17" i="8"/>
  <c r="H17" i="8"/>
  <c r="G17" i="8"/>
  <c r="K16" i="8"/>
  <c r="J16" i="8"/>
  <c r="I16" i="8"/>
  <c r="H16" i="8"/>
  <c r="K23" i="8"/>
  <c r="J23" i="8"/>
  <c r="I23" i="8"/>
  <c r="H23" i="8"/>
  <c r="G23" i="8"/>
  <c r="D1" i="15"/>
  <c r="C1" i="15"/>
  <c r="B1" i="15"/>
  <c r="D1" i="14"/>
  <c r="C1" i="14"/>
  <c r="B1" i="14"/>
  <c r="K3" i="8"/>
  <c r="K5" i="8"/>
  <c r="K8" i="8"/>
  <c r="K6" i="8"/>
  <c r="K7" i="8"/>
  <c r="J3" i="8"/>
  <c r="J5" i="8"/>
  <c r="J8" i="8"/>
  <c r="J6" i="8"/>
  <c r="J7" i="8"/>
  <c r="I3" i="8"/>
  <c r="I5" i="8"/>
  <c r="I8" i="8"/>
  <c r="I6" i="8"/>
  <c r="I7" i="8"/>
  <c r="H3" i="8"/>
  <c r="H5" i="8"/>
  <c r="H8" i="8"/>
  <c r="H6" i="8"/>
  <c r="H7" i="8"/>
  <c r="G3" i="8"/>
  <c r="G5" i="8"/>
  <c r="G8" i="8"/>
  <c r="G6" i="8"/>
  <c r="G7" i="8"/>
  <c r="F3" i="8"/>
  <c r="B1" i="1"/>
  <c r="C1" i="1"/>
  <c r="D1" i="1"/>
  <c r="E2" i="6"/>
  <c r="E3" i="6"/>
  <c r="E4" i="6"/>
  <c r="E5" i="6"/>
  <c r="E6" i="6"/>
  <c r="E7" i="6"/>
  <c r="E8" i="6"/>
  <c r="E9" i="6"/>
  <c r="E10" i="6"/>
  <c r="E11" i="6"/>
  <c r="E12" i="6"/>
  <c r="E13" i="6"/>
  <c r="E14" i="6"/>
  <c r="E15" i="6"/>
  <c r="E16" i="6"/>
  <c r="E17" i="6"/>
  <c r="E18" i="6"/>
  <c r="E19" i="6"/>
  <c r="E20" i="6"/>
  <c r="E21" i="6"/>
  <c r="E23" i="6"/>
  <c r="F2" i="6"/>
  <c r="F3" i="6"/>
  <c r="F4" i="6"/>
  <c r="F5" i="6"/>
  <c r="F6" i="6"/>
  <c r="F7" i="6"/>
  <c r="F8" i="6"/>
  <c r="F9" i="6"/>
  <c r="F10" i="6"/>
  <c r="F11" i="6"/>
  <c r="F12" i="6"/>
  <c r="F13" i="6"/>
  <c r="F14" i="6"/>
  <c r="F15" i="6"/>
  <c r="F16" i="6"/>
  <c r="F17" i="6"/>
  <c r="F18" i="6"/>
  <c r="F19" i="6"/>
  <c r="F20" i="6"/>
  <c r="F21" i="6"/>
  <c r="F23" i="6"/>
  <c r="A2" i="6"/>
  <c r="C1" i="7"/>
  <c r="B1" i="7"/>
  <c r="A1" i="6"/>
  <c r="F8" i="8"/>
  <c r="F7" i="8"/>
  <c r="F6" i="8"/>
  <c r="F5" i="8"/>
  <c r="F4" i="8"/>
  <c r="E8" i="8"/>
  <c r="E7" i="8"/>
  <c r="E6" i="8"/>
  <c r="E5" i="8"/>
  <c r="E4" i="8"/>
  <c r="E3" i="8"/>
  <c r="D8" i="8"/>
  <c r="D7" i="8"/>
  <c r="D6" i="8"/>
  <c r="D5" i="8"/>
  <c r="D4" i="8"/>
  <c r="D3" i="8"/>
  <c r="F10" i="8"/>
  <c r="E10" i="8"/>
  <c r="D10" i="8"/>
</calcChain>
</file>

<file path=xl/sharedStrings.xml><?xml version="1.0" encoding="utf-8"?>
<sst xmlns="http://schemas.openxmlformats.org/spreadsheetml/2006/main" count="3175" uniqueCount="631">
  <si>
    <t>Het ontwikkelproces voldoet aan een van de SIL's (Safety and Integrity Levels) van de IEC</t>
  </si>
  <si>
    <t>Per module is beschreven welke hardware gedeeld wordt met andere modules.</t>
  </si>
  <si>
    <t>Totstandkomingsproces</t>
  </si>
  <si>
    <t>Alle aspecten van het kwaliteitsmodel (doelen, metingen, acties en verbeteringen) zijn transparant voor beide organisaties en hebben gedeeld eigenaarschap.</t>
  </si>
  <si>
    <t>De gebruikte compiler is gevalideerd</t>
  </si>
  <si>
    <t>Vastgelegd is welke versies van welke compilers zijn gebruikt voor het product.</t>
  </si>
  <si>
    <t>De producteisen zijn volledig en aantoonbaar verwerkt in alle documenten die gebruikt worden voor de ontwikkeling van de producten.</t>
  </si>
  <si>
    <t>De producteisen zijn volledig en aantoonbaar verwerkt in alle documenten die gebruikt worden voor alle soorten testen van de producten.</t>
  </si>
  <si>
    <t>Formele testtechnieken zijn aantoonbaar gebruikt tot een vastgestelde dekkingsgraad</t>
  </si>
  <si>
    <t>Het gebruikte operating system is bekend en adequaat geclassificeerd als significant of triviaal.</t>
  </si>
  <si>
    <t>Organisatie is adequaat geclassificeerd als een op regels gebaseerde, een doelgerichte of een zelflerende organisatie.</t>
  </si>
  <si>
    <t>De McCabe score is berekend of er is een geaccepteerde vaststelling gedaan van de complexiteit op basis van het observeerbaar gedag van de component.</t>
  </si>
  <si>
    <t>De complexiteit is berekend op ofwel de beslislogica ofwel op basis van broncode maar voor alle vergeleken modules op dezelfde wijze.</t>
  </si>
  <si>
    <t>bestaan</t>
  </si>
  <si>
    <t>De foutenboom beschrijving geïnspecteerd om vast te stellen dat deze een beschreven missie heeft voor de betreffende module.</t>
  </si>
  <si>
    <t>Beschrijving t.a.v. (uitvoering van) failure mode geïnspecteerd om vast te stellen dat dit uitgevoerd is.</t>
  </si>
  <si>
    <t>Beschrijving t.a.v.  (uitvoering van) effectanalyse geïnspecteerd om vast te stellen dat dit uitgevoerd is.</t>
  </si>
  <si>
    <t>Beschrijving t.a.v. relaties tussen acties van softwaremodules enerzijds en basisgebeurtenissen in foutenboom anderzijds geïnspecteerd om vast te stellen dat elke gewenste actie van een softwaremodule in een basisgebeurtenis in de foutenboom resulteert.</t>
  </si>
  <si>
    <t>Foutenboombeschrijving alsmede beschrijving t.a.v. (uitvoering van) failure mode en effectanalyse geïnspecteerd om vast te stellen dat deze gebruikt zijn om de foutenboom te beschrijven.</t>
  </si>
  <si>
    <t>Bouwtekeningen geïnspecteerd om vast te stellen dat deze inzicht geven in de kritieke ketens van software modules die het gedrag van de ketting bepalen.</t>
  </si>
  <si>
    <t>Bouwtekeningen geïnspecteerd om vast te stellen dat deze inzicht geven in de Single Points of Failure.</t>
  </si>
  <si>
    <t>Beschrijving van betrokken software modules en bouwtekeningen geïnspecteerd om vast te stellen dat deze inzicht geven in de samenhang van alle betrokken software modules.</t>
  </si>
  <si>
    <t>Bouwtekeningen geïnspecteerd om vast te stellen dat deze  een consistente architectuur beschrijven.</t>
  </si>
  <si>
    <t>Foutenboombeschrijving en bouwtekeningen geïnspecteerd om vast te stellen dat deze als basis voor de foutenboom gebruikt zijn.</t>
  </si>
  <si>
    <t>De gebruikte hardware voor een module is beschreven in termen van performance en capaciteit.</t>
  </si>
  <si>
    <t>Selectie van broncode geïnspecteerd om vast te stellen dat redundante modules geen gebruik maken van dezelfde componenten als de originele modules ter voorkoming van Common Cause Failures</t>
  </si>
  <si>
    <t>Testscenario's geïnspecteerd om vast te stellen dat ontbrekende input als onderdeel daarvan beschreven is, met als doel: uitblijven van signalen van aansturende modules moet tot veilig gedrag leiden ten aanzien van de overall missie</t>
  </si>
  <si>
    <t>Documentatie t.a.v. softwaremodules geïnspecteerd om vast te stellen dat deze beschreven zijn met een unieke identificatie en versie</t>
  </si>
  <si>
    <t>Documentatie t.a.v. softwaremodules geïnspecteerd om vast te stellen dat diens taken expliciet beschreven zijn</t>
  </si>
  <si>
    <t>Documentatie t.a.v. softwaremodules geïnspecteerd om vast te stellen dat deze een onderkende functionele doelstelling in het systeem hebben, te relateren aan de missie</t>
  </si>
  <si>
    <t>Documentatie t.a.v. softwaremodules geïnspecteerd om vast te stellen dat deze gekenmerkt worden door maximale cohesie en minimale koppeling</t>
  </si>
  <si>
    <t>Documentatie t.a.v. softwaremodules geïnspecteerd om vast te stellen dat gebruikte gegevensverzamelingen in termen van bibliotheken zijn beschreven</t>
  </si>
  <si>
    <t>Documentatie t.a.v. softwaremodules geïnspecteerd om vast te stellen dat per module beschreven is welke hardware met andere modules gedeeld wordt.</t>
  </si>
  <si>
    <t>Documentatie t.a.v. softwaremodules geïnspecteerd om vast te stellen dat per hardware-item beschreven is welke software-modules hiervan gebruik maken.</t>
  </si>
  <si>
    <t>Documentatie t.a.v. softwaremodules geïnspecteerd om vast te stellen dat redundante modules geen gebruik maken van dezelfde componenten als de originele modules ter voorkoming van Common Cause Failures</t>
  </si>
  <si>
    <t>Documentatie t.a.v. softwaremodules geïnspecteerd om vast te stellen dat alle gewenste input beschreven is</t>
  </si>
  <si>
    <t>Documentatie t.a.v. softwaremodules geïnspecteerd om vast te stellen dat alle ongewenste bekende input beschreven is</t>
  </si>
  <si>
    <t>Testcases en testresultaten geïnspecteerd om vast te stellen dat alle ongewenste bekende input getest is</t>
  </si>
  <si>
    <t>Documentatie t.a.v. softwaremodules geïnspecteerd om vast te stellen dat alle ongewenste onbekende input beschreven is</t>
  </si>
  <si>
    <t>Testcases en testresultaten geïnspecteerd om vast te stellen dat alle ongewenste onbekende input getest is</t>
  </si>
  <si>
    <t>SIL level certificeringsrapport geïnspecteerd om vast te stellen dat het ontwikkelproces voor een van de SIL levels geclassificeerd is</t>
  </si>
  <si>
    <t>SIL level certificeringsrapport geïnspecteerd om vast te stellen dat het SIL level door een notified body is afgegeven en geldig voor de periode van de audit</t>
  </si>
  <si>
    <t>SIL level certificeringsrapport geïnspecteerd om vast te stellen dat het voor de SIL level geen uitsluitingen geeft en als scope ten minste de betrokken voor het getoetste ontwikkelproces heeft</t>
  </si>
  <si>
    <t>Beschrijving van het ontwikkelproces geïnspecteerd om vast te stellen dat dit beschreven is en van toepassing is voor de ontwikkelde softwaremodules</t>
  </si>
  <si>
    <t>Relevante  documentatie doorgenomen om vast te stellen dat het ontwikkelproces van toepassing is voor de ontwikkelde softwaremodules: e-mailcommunicatie, notulen</t>
  </si>
  <si>
    <t>Ontwikkelaars geïnterviewd om vast te stellen dat het ontwikkelproces van toepassing is voor de ontwikkelde softwaremodules</t>
  </si>
  <si>
    <t>Documentatie waarin opsomming en definitie van not recommended practices, zoals fuzzy logic, is beschreven geïnspecteerd om vast te stellen dat dit gedocumenteerd is</t>
  </si>
  <si>
    <t>Documentatie t.a.v. ontwikkelproces geïnspecteerd om vast te stellen dat ontwikkelproces aantoonbaar geen gebruik maakt van not recommended practices zoals fuzzy logic</t>
  </si>
  <si>
    <t>Selectie van broncode geïnspecteerd om vast te stellen dat ontwikkelproces aantoonbaar geen gebruik maakt van not recommended practices zoals fuzzy logic</t>
  </si>
  <si>
    <t>werking</t>
  </si>
  <si>
    <t>Inspectiebeleid geïnspecteerd om vast te stellen dat aangegeven is wie, wanneer en op welke wijze de resultaten van de inspecties verwerkt in de procesvoering.</t>
  </si>
  <si>
    <t>Inspecteur geïnterviewd om vast te stellen dat deze aan de in het inspectiebeleid genoemde eisen voldoet.</t>
  </si>
  <si>
    <t>Inspectieresultaten geïnspecteerd om vast te stellen dat deze conform het inspectiebeleid (wie, wanneer, op welke wijze) verwerkt zijn in de procesvoering.</t>
  </si>
  <si>
    <t>Inspectiebeleid geïnspecteerd om vast te stellen dat dit beschreven en geformaliseerd is en goedgekeurd is door de daartoe aangewezen persoon</t>
  </si>
  <si>
    <t>Documentatie t.a.v. softwaremodules geïnspecteerd om vast te stellen dat de  gebruikte hardware voor de modulen beschreven is in termen van performance en capaciteit.</t>
  </si>
  <si>
    <t>Documentatie t.a.v. softwaremodules geïnspecteerd om vast te stellen dat redundante modules door andere teams zijn ontwikkeld door toepassing van multiprogrammering</t>
  </si>
  <si>
    <t>Projectplan geïnspecteerd om vast te stellen dat redundante modules door andere teams zijn ontwikkeld (door toepassing van multiprogrammering)</t>
  </si>
  <si>
    <t>Inspectiebeleid  geeft de reikwijdte en doel van de inspecties aan alsmede de eisen die aan de inspecteurs gesteld (Fagan) worden. Hierin wordt ook aangegeven wie , wanneer en op welke wijze de resultaten van de inspecties verwerkt in de procesvoering.</t>
  </si>
  <si>
    <t>Inspectiebeleid geïnspecteerd om vast te stellen dat de reikwijdte en doel van de inspecties alsmede de eisen die aan de inspecteurs gesteld (Fagan) worden aangegeven zijn.</t>
  </si>
  <si>
    <t>Management heeft acties gedefinieerd en genomen a.d.h.v. de inspectieresultaten.</t>
  </si>
  <si>
    <t>Relevante documentatie geïnspecteerd om vast te stellen dat management acties heeft gedefinieerd en genomen a.d.h.v. de inspectieresultaten.</t>
  </si>
  <si>
    <t>Manager geïnterviewd om vast te stellen dat management acties heeft gedefinieerd en genomen a.d.h.v. de inspectieresultaten.</t>
  </si>
  <si>
    <t>Projectmedewerkers geïnterviewd om vast te stellen dat management acties heeft gedefinieerd en genomen a.d.h.v. de inspectieresultaten.</t>
  </si>
  <si>
    <t>Inspecteurs hebben aantoonbaar meer dan gemiddelde kennis en ervaring met betrekking tot de geïnspecteerde documenten.</t>
  </si>
  <si>
    <t>CV's van inspecteurs geïnspecteerd om vast te stellen dat inspecteurs aantoonbaar meer dan gemiddelde kennis en ervaring hebben met betrekking tot de geïnspecteerde documenten.</t>
  </si>
  <si>
    <t>Inspecteurs geïnterviewd om vast te stellen dat inspecteurs aantoonbaar meer dan gemiddelde kennis en ervaring hebben met betrekking tot de geïnspecteerde documenten.</t>
  </si>
  <si>
    <t>Configuratiemanagement-database geïnspecteerd om vast te stellen dat het bekend is hoeveel fundamentele wijzigingen t.o.v. het originele ontwerp en originele eisen er zijn</t>
  </si>
  <si>
    <t>Ontwerpdocumentatie (sectie 'document control / versiebeheer') geïnspecteerd om vast te stellen dat het bekend is hoeveel fundamentele wijzigingen t.o.v. het originele ontwerp er zijn</t>
  </si>
  <si>
    <t>Inspectieplan geïnspecteerd om vast te stellen dat inspecties beheerd worden door een inspectieleider (rol) en formeel gepland zijn in de tijd (datum en/of fase van project)</t>
  </si>
  <si>
    <t>Bestaan</t>
  </si>
  <si>
    <t>Inspectieleider geïnterviewd om vast te stellen dat deze rol belegd is</t>
  </si>
  <si>
    <t>Inspectieresultaten geïnspecteerd om vast te stellen dat deze zijn uitgevoerd volgens het interne inspectiebeleid.</t>
  </si>
  <si>
    <t>Inspectieresultaten geïnspecteerd om vast te stellen dat deze in lijn met de inspectieplanning zijn uitgevoerd.</t>
  </si>
  <si>
    <t>Werking</t>
  </si>
  <si>
    <t>Inspectierapport geïnspecteerd om vast te stellen dat inspecties formeel zijn gerapporteerd, afgestemd en goedgekeurd.</t>
  </si>
  <si>
    <t>Documentatie t.a.v. afwijkingen, verbeterpunten en best practices uit de inspecties geïnspecteerd om vast te stellen dat deze zijn beschreven.</t>
  </si>
  <si>
    <t>Correspondentie aan management geïnspecteerd om vast te stellen dat afwijkingen, verbeterpunten en best practices uit de inspecties zijn toegewezen aan verantwoordelijk management.</t>
  </si>
  <si>
    <t>Manager geïnterviewd om vast te stellen dat dat afwijkingen, verbeterpunten en best practices uit de inspecties zijn toegewezen aan verantwoordelijk management.</t>
  </si>
  <si>
    <t>Inspectierapporten geïnspecteerd om vast te stellen dat deze de resultaten uit eerdere onderzoeken meenemen.</t>
  </si>
  <si>
    <t>Classificatierapport geïnspecteerd om vast te stellen dat organisatie adequaat is geclassificeerd als een op regels gebaseerde, een doelgerichte of een zelflerende organisatie.</t>
  </si>
  <si>
    <t>Projectmanager geïnterviewd om vast te stellen dat organisatie adequaat is geclassificeerd als een op regels gebaseerde, een doelgerichte of een zelflerende organisatie.</t>
  </si>
  <si>
    <t>Projectmedewerker geïnterviewd om vast te stellen dat organisatie adequaat is geclassificeerd als een op regels gebaseerde, een doelgerichte of een zelflerende organisatie.</t>
  </si>
  <si>
    <t>CV's van de ontwikkelaars geïnspecteerd om vast te stellen dat opleidingsniveau van de ontwikkelaars is beschreven</t>
  </si>
  <si>
    <t>CV's van de ontwikkelaars geïnspecteerd om vast te stellen dat ervaring van de ontwikkelaars beschreven is als onderdeel van gespecificeerde projecten in tijd met aantoonbare gelijkenis wat objectdomein betreft.</t>
  </si>
  <si>
    <t>Functie-eisen t.a.v. opdracht is geïnspecteerd om vast te stellen dat vereiste niveau van opleiding en ervaring voor de opdracht is vastgelegd</t>
  </si>
  <si>
    <t>Projectplan incl. teamsamenstelling geïnspecteerd om vast te stellen dat opdrachtgever deze heeft samengesteld</t>
  </si>
  <si>
    <t>Resultaten selectieprocedure geïnspecteerd om vast te stellen dat opdrachtgever een team heeft samengesteld met daarin voldoende kennis van product en totstandkomingsproces</t>
  </si>
  <si>
    <t>CV's projectmedewerkers en functie-eisen t.a.v. project geïnspecteerd om vast te stellen dat opdrachtgever een team heeft samengesteld met daarin voldoende kennis van product en totstandkomingsproces</t>
  </si>
  <si>
    <t>Opdrachtgever geïnterviewd om vast te stellen dat opdrachtgever een team heeft samengesteld met daarin voldoende kennis van product en totstandkomingsproces</t>
  </si>
  <si>
    <t>Projectmedewerkers geïnterviewd om vast te stellen dat opdrachtgever een team heeft samengesteld met daarin voldoende kennis van product en totstandkomingsproces</t>
  </si>
  <si>
    <t>Documentatie t.a.v. informatie- en communicatiekanaal geïnspecteerd om vast te stellen dat opdrachtgever en -nemer een informatie- en communicatiekanaal hebben ingericht voor productgerichte en procesgerichte informatie betreffende de opdracht.</t>
  </si>
  <si>
    <t>Tooling t.a.v. informatie- en communicatiekanaal geïnspecteerd (observatie) om vast te stellen dat opdrachtgever en -nemer een informatie- en communicatiekanaal hebben ingericht voor productgerichte en procesgerichte informatie betreffende de opdracht.</t>
  </si>
  <si>
    <t>Opdrachtgever geïnterviewd om vast te stellen dat opdrachtgever en -nemer een informatie- en communicatiekanaal hebben ingericht voor productgerichte en procesgerichte informatie betreffende de opdracht.</t>
  </si>
  <si>
    <t>Opdrachtnemer geïnterviewd om vast te stellen dat opdrachtgever en -nemer een informatie- en communicatiekanaal hebben ingericht voor productgerichte en procesgerichte informatie betreffende de opdracht.</t>
  </si>
  <si>
    <t>Documentatie t.a.v. kwaliteitsmodel geïnspecteerd om vast te stellen dat dit bestaat en alle aspecten (doelen, metingen, acties en verbeteringen) bevat.</t>
  </si>
  <si>
    <t>Documentatie / correspondentie t.a.v. kwaliteitsmodel geïnspecteerd om vast te stellen dat alle aspecten hiervan transparant zijn voor beide organisaties en gedeeld eigenaarschap hebben.</t>
  </si>
  <si>
    <t>Tooling t.a.v. kwaliteitsmodel geïnspecteerd om vast te stellen dat alle aspecten hiervan transparant zijn voor beide organisaties en gedeeld eigenaarschap hebben.</t>
  </si>
  <si>
    <t>Vastgelegde software-metrieken geïnspecteerd om vast te stellen dat de McCabe score is berekend of er een geaccepteerde vaststelling is gedaan van de complexiteit op basis van het observeerbaar gedag van de component.</t>
  </si>
  <si>
    <t>Software-architect geïnterviewd om vast te stellen dat de McCabe score is berekend of er een geaccepteerde vaststelling is gedaan van de complexiteit op basis van het observeerbaar gedag van de component.</t>
  </si>
  <si>
    <t>Complexiteitsberekeningen geïnspecteerd om vast te stellen dat deze is berekend o.b.v. de beslislogica of de broncode, maar voor alle vergeleken modules op dezelfde wijze.</t>
  </si>
  <si>
    <t>Software-architect geïnterviewd om vast te stellen dat de complexiteit is berekend op ofwel de beslislogica ofwel op basis van broncode maar voor alle vergeleken modules op dezelfde wijze.</t>
  </si>
  <si>
    <t>Vastgelegde software-metrieken geïnspecteerd om vast te stellen dat de omvang van de softwaremodule (uitgedrukt in lines of code, functiepunten of grafische elementen) bekend is per software-module.</t>
  </si>
  <si>
    <t>Software-architect geïnterviewd om vast te stellen dat de omvang van de softwaremodule (uitgedrukt in lines of code, functiepunten of grafische elementen) bekend is per software-module.</t>
  </si>
  <si>
    <t>Software-documentatie geïnspecteerd om vast te stellen dat vastgelegd is welke versies van welke compilers zijn gebruikt voor het product.</t>
  </si>
  <si>
    <t>Software-architect geïnterviewd om vast te stellen dat vastgelegd is welke versies van welke compilers zijn gebruikt voor het product.</t>
  </si>
  <si>
    <t>Beoordelingsrapport t.a.v. ervaring met de compiler geïnspecteerd om vast te stellen dat de ervaring met de compiler binnen de ontwikkelorganisatie en daarbuiten is beoordeeld en vastgelegd.</t>
  </si>
  <si>
    <t>Softwarearchitect geïnterviewd om vast te stellen dat de ervaring met de compiler binnen de ontwikkelorganisatie en daarbuiten is beoordeeld en vastgelegd.</t>
  </si>
  <si>
    <t>Projectmanager geïnterviewd om vast te stellen dat de ervaring met de compiler binnen de ontwikkelorganisatie en daarbuiten is beoordeeld en vastgelegd.</t>
  </si>
  <si>
    <t>Documentatie t.a.v. producteisen geïnspecteerd om vast te stellen dat de producteisen adequaat zijn gedocumenteerd.</t>
  </si>
  <si>
    <t>Tooling t.a.v. producteisen geïnspecteerd om vast te stellen dat de producteisen adequaat zijn gedocumenteerd.</t>
  </si>
  <si>
    <t>Requirements manager geïnterviewd om vast te stellen dat de producteisen adequaat zijn gedocumenteerd.</t>
  </si>
  <si>
    <t>Documentatie t.a.v. producteisen geïnspecteerd om vast te stellen dat hierin per eis is aangegeven hoe/waar deze eis is verwerkt in de architectuurdocumentatie.</t>
  </si>
  <si>
    <t>Documentatie t.a.v. producteisen geïnspecteerd om vast te stellen dat hierin per eis is aangegeven hoe/waar deze eis is verwerkt in de ontwerpdocumentatie.</t>
  </si>
  <si>
    <t>Documentatie t.a.v. producteisen geïnspecteerd om vast te stellen dat hierin per eis is aangegeven hoe/waar deze eis is verwerkt in de broncode(documentatie).</t>
  </si>
  <si>
    <t>Architectuurdocumentatie geïnspecteerd om vast te stellen dat hierin per onderdeel is aangegeven hoe/welke eisen uit de documentatie t.a.v. producteisen zijn verwerkt.</t>
  </si>
  <si>
    <t>Ontwerpdocumentatie geïnspecteerd om vast te stellen dat hierin per onderdeel is aangegeven hoe/welke eisen uit de documentatie t.a.v. producteisen zijn verwerkt.</t>
  </si>
  <si>
    <t>Broncode(documentatie) geïnspecteerd om vast te stellen dat hierin per onderdeel is aangegeven hoe/welke eisen uit de documentatie t.a.v. producteisen zijn verwerkt.</t>
  </si>
  <si>
    <t>Documentatie t.a.v. producteisen geïnspecteerd om vast te stellen dat hierin per eis is aangegeven hoe/waar deze eis is verwerkt in de testcases.</t>
  </si>
  <si>
    <t>Testcases geïnspecteerd om vast te stellen dat hierin per onderdeel is aangegeven hoe/welke eisen uit de documentatie t.a.v. producteisen zijn verwerkt.</t>
  </si>
  <si>
    <t>Bewijsrapport geïnspecteerd om vast te stellen dat een wiskundig of logisch bewijs is vastgesteld van de correcte traceerbaarheid.</t>
  </si>
  <si>
    <t>Softwarearchitect geïnterviewd om vast te stellen dat een wiskundig of logisch bewijs is vastgesteld van de correcte traceerbaarheid.</t>
  </si>
  <si>
    <t>Testplan geïnspecteerd om vast te stellen dat testtechniek een formeel en vastgelegde en gevalideerde techniek is</t>
  </si>
  <si>
    <t>Testmanager geïnterviewd om vast te stellen dat testtechniek een formeel en vastgelegde en gevalideerde techniek is</t>
  </si>
  <si>
    <t>Testplan geïnspecteerd om vast te stellen dat alle testen zijn uitgevoerd volgens de overeengekomen testtechniek.</t>
  </si>
  <si>
    <t>Testcases geïnspecteerd om vast te stellen dat alle testen zijn uitgevoerd volgens de overeengekomen testtechniek.</t>
  </si>
  <si>
    <t>Testrapporten geïnspecteerd om vast te stellen dat alle testen zijn uitgevoerd volgens de overeengekomen testtechniek.</t>
  </si>
  <si>
    <t>Testresultaten geïnspecteerd om vast te stellen dat alle testen zijn uitgevoerd volgens de overeengekomen testtechniek.</t>
  </si>
  <si>
    <t>Testmanager geïnterviewd om vast te stellen dat alle testen zijn uitgevoerd volgens de overeengekomen testtechniek.</t>
  </si>
  <si>
    <t>Tester geïnterviewd om vast te stellen dat alle testen zijn uitgevoerd volgens de overeengekomen testtechniek.</t>
  </si>
  <si>
    <t>Testplan geïnspecteerd om vast te stellen dat de wijze van berekenen van de dekkingsgraad is beschreven en overeengekomen met de opdrachtgever.</t>
  </si>
  <si>
    <t>Testmanager geïnterviewd om vast te stellen dat de wijze van berekenen van de dekkingsgraad is beschreven en overeengekomen met de opdrachtgever.</t>
  </si>
  <si>
    <t>Opdrachtgever geïnterviewd om vast te stellen dat de wijze van berekenen van de dekkingsgraad is beschreven en overeengekomen met de opdrachtgever.</t>
  </si>
  <si>
    <t>Testrapporten geïnspecteerd om vast te stellen dat de dekkingsgraad in opzet is beschreven per module en per soort test.</t>
  </si>
  <si>
    <t>Testmanager geïnterviewd om vast te stellen dat de dekkingsgraad in opzet is beschreven per module en per soort test.</t>
  </si>
  <si>
    <t>Tester geïnterviewd om vast te stellen dat de dekkingsgraad in opzet is beschreven per module en per soort test.</t>
  </si>
  <si>
    <t>Testplan geïnspecteerd om vast te stellen dat de dekkingsgraad in opzet is beschreven per module en per soort test.</t>
  </si>
  <si>
    <t>Testrapporten geïnspecteerd om vast te stellen dat de werkelijk gehaalde dekkingsgraad aantoonbaar is vastgelegd per module en soort test.</t>
  </si>
  <si>
    <t>Testresultaten geïnspecteerd om vast te stellen dat de werkelijk gehaalde dekkingsgraad aantoonbaar is vastgelegd per module en soort test.</t>
  </si>
  <si>
    <t>Testmanager geïnterviewd om vast te stellen dat de werkelijk gehaalde dekkingsgraad aantoonbaar is vastgelegd per module en soort test.</t>
  </si>
  <si>
    <t>Tester geïnterviewd om vast te stellen dat de werkelijk gehaalde dekkingsgraad aantoonbaar is vastgelegd per module en soort test.</t>
  </si>
  <si>
    <t>(Infrastructuur)architectuurdocumentatie geïnspecteerd om vast te stellen dat het bekend is hoeveel applicaties/modules draaien op verschillende OS omgevingen</t>
  </si>
  <si>
    <t>Beheerplan geïnspecteerd om vast te stellen dat het bekend is hoeveel applicaties/modules draaien op verschillende OS omgevingen</t>
  </si>
  <si>
    <t>(Infrastructuur)architect geïnterviewd om vast te stellen dat het bekend is hoeveel applicaties/modules draaien op verschillende OS omgevingen</t>
  </si>
  <si>
    <t>Systeembeheerder geïnterviewd om vast te stellen dat het bekend is hoeveel applicaties/modules draaien op verschillende OS omgevingen</t>
  </si>
  <si>
    <t>Maatregel</t>
  </si>
  <si>
    <t>Test</t>
  </si>
  <si>
    <t>Tester</t>
  </si>
  <si>
    <t>Software modules zijn afgebakend en beschreven in termen van taken</t>
  </si>
  <si>
    <t>Alle input van modules is beschreven en getest</t>
  </si>
  <si>
    <t>Er is een software architectuur model gedefinieerd</t>
  </si>
  <si>
    <t>Architectuurdocumentatie geïnspecteerd om vast te stellen dat het gebruikte operating system bekend is en adequaat geclassificeerd als significant of triviaal.</t>
  </si>
  <si>
    <t>Beheerplan geïnspecteerd om vast te stellen dat het gebruikte operating system bekend is en adequaat geclassificeerd als significant of triviaal.</t>
  </si>
  <si>
    <t>Architect geïnterviewd om vast te stellen dat het gebruikte operating system bekend is en adequaat geclassificeerd als significant of triviaal.</t>
  </si>
  <si>
    <t>Systeembeheerder geïnterviewd om vast te stellen dat het gebruikte operating system bekend is en adequaat geclassificeerd als significant of triviaal.</t>
  </si>
  <si>
    <t>Documentatie t.a.v. de aanwezige velddata geïnspecteerd om vast te stellen dat deze in kaart is gebracht.</t>
  </si>
  <si>
    <t>Documentatie t.a.v. taakuitvoering geïnspecteerd om vast te stellen dat deze vastgelegd is.</t>
  </si>
  <si>
    <t>Documentatie t.a.v. de aanwezige velddata geïnspecteerd om vast te stellen dat deze representatief is voor de taakuitvoering.</t>
  </si>
  <si>
    <t>Documentatie t.a.v. de aanwezige velddata en documentatie t.a.v. de taakuitvoering geïnspecteerd om vast te stellen dat de hoeveelheid van de gebruikte velddata adequaat is geclassificeerd ten opzicht van de taakuitvoering.</t>
  </si>
  <si>
    <t>Documentatie t.a.v. monitoring geïnspecteerd om vast te stellen dat monitoring adequaat is ingericht voor de taakuitvoering.</t>
  </si>
  <si>
    <t>Failure mode en Effect analyse is uitgevoerd en gebruikt om de faalboom te beschrijven.</t>
  </si>
  <si>
    <t>Per hardware is beschreven welke modules hiervan gebruik maken.</t>
  </si>
  <si>
    <t>Inspecties zijn gedefinieerd en beschreven</t>
  </si>
  <si>
    <t>Inspecties zijn uitgevoerd volgens het interne inspectiebeleid, in lijn met de inspectieplanning.</t>
  </si>
  <si>
    <t>Inspecties zijn formeel gerapporteerd en afgestemd.</t>
  </si>
  <si>
    <t>Afwijkingen, verbeterpunten en best practices uit de inspecties zijn beschreven en toegewezen aan verantwoordelijk management.</t>
  </si>
  <si>
    <t>Inspectierapporten nemen de resultaten uit eerdere onderzoeken mee.</t>
  </si>
  <si>
    <t>Configuratiemanagementplan geïnspecteerd om vast te stellen dat wijzigingen t.o.v. het originele ontwerp en de originele eisen beheerd moeten worden</t>
  </si>
  <si>
    <t>Beoordelingsrapport geïnspecteerd om vast te stellen dat cultuur en samenwerking zijn beoordeeld cf. IAEA-TECDOC-1329</t>
  </si>
  <si>
    <t>Projectmanager geïnterviewd om vast te stellen dat cultuur en samenwerking zijn beoordeeld cf. IAEA-TECDOC-1329</t>
  </si>
  <si>
    <t>Projectmedewerker geïnterviewd om vast te stellen dat cultuur en samenwerking zijn beoordeeld cf. IAEA-TECDOC-1329</t>
  </si>
  <si>
    <t>Complexiteitsberekeningen geïnspecteerd om vast te stellen hoe de complexiteit is berekend.</t>
  </si>
  <si>
    <t>De gebruikte versies van de compiler zijn gecertificeerd.</t>
  </si>
  <si>
    <t>Compiler-documentatie en -certificeringsrapport geïnspecteerd om vast te stellen dat de gebruikte versies van de compiler zijn gecertificeerd.</t>
  </si>
  <si>
    <t>Software-architect geïnterviewd om vast te stellen dat de gebruikte versies van de compiler zijn gecertificeerd.</t>
  </si>
  <si>
    <t>Beheerplan geïnspecteerd om vast te stellen dat de afhankelijkheden van de processen naar de infrastructuur in kaart zijn gebracht voor zowel virtuele als hardwarmatige infrastructuurcomponenten.</t>
  </si>
  <si>
    <t>(Infrastructuur)architect geïnterviewd om vast te stellen dat de afhankelijkheden van de processen naar de infrastructuur in kaart zijn gebracht voor zowel virtuele als hardwarmatige infrastructuurcomponenten.</t>
  </si>
  <si>
    <t>Toekomstige gebruiker geïnterviewd om vast te stellen dat de aanwezige velddata representatief is voor de taakuitvoering.</t>
  </si>
  <si>
    <t>Documentatie t.a.v. de velddata geïnspecteerd om vast te stellen dat de velddata van aantoonbaar identieke of sterk vergelijkbare toepassingen is.</t>
  </si>
  <si>
    <t>Toekomstige gebruiker geïnterviewd om vast te stellen dat monitoring adequaat is ingericht voor de taakuitvoering.</t>
  </si>
  <si>
    <t>Systeembeheerder geïnterviewd om vast te stellen dat monitoring adequaat is ingericht voor de taakuitvoering.</t>
  </si>
  <si>
    <t>Documentatie t.a.v. monitoring en documentatie t.a.v. taakuitvoering geïnspecteerd om vast te stellen dat monitoringduur is vastgelegd en in lijn met de taakuitvoering.</t>
  </si>
  <si>
    <t>Toekomstige gebruiker geïnterviewd om vast te stellen dat monitoringduur is vastgelegd en in lijn met de taakuitvoering.</t>
  </si>
  <si>
    <t>Systeembeheerder geïnterviewd om vast te stellen dat monitoringduur is vastgelegd en in lijn met de taakuitvoering.</t>
  </si>
  <si>
    <t>De foutenboom beschrijving geïnspecteerd om vast te stellen dat deze is beschreven en dat deze in de project documentatie is opgenomen en is overeengekomen met opdrachtgever.</t>
  </si>
  <si>
    <t>Bouwtekeningen geïnspecteerd om vast te stellen dat deze aanwezig zijn voor de modules opgenomen in de foutenboom.</t>
  </si>
  <si>
    <t>Foutenboombeschrijving geïnspecteerd om vast te stellen dat diens primaire structuur is opgebouwd vanuit functioneel perspectief zoals opgenomen in de functionele beschrijving van het systeem.</t>
  </si>
  <si>
    <t>Overzicht van alle softwaremodules incl. totaaloverzicht van diens gewenste acties geïnspecteerd om vast te stellen dat dit beschreven is.</t>
  </si>
  <si>
    <t>1.1</t>
  </si>
  <si>
    <t>1.2</t>
  </si>
  <si>
    <t>1.3</t>
  </si>
  <si>
    <t>1.4</t>
  </si>
  <si>
    <t>1.5</t>
  </si>
  <si>
    <t>2.1</t>
  </si>
  <si>
    <t>2.2</t>
  </si>
  <si>
    <t>2.3</t>
  </si>
  <si>
    <t>2.4</t>
  </si>
  <si>
    <t>2.5</t>
  </si>
  <si>
    <t>2.6</t>
  </si>
  <si>
    <t>3.1</t>
  </si>
  <si>
    <t>4.1</t>
  </si>
  <si>
    <t>5.1</t>
  </si>
  <si>
    <t>6.1</t>
  </si>
  <si>
    <t>6.2</t>
  </si>
  <si>
    <t>6.3</t>
  </si>
  <si>
    <t>Vaststellen producteigenschappen</t>
  </si>
  <si>
    <t>Verificatie van de eisen</t>
  </si>
  <si>
    <t>Testen van de (deel) producten</t>
  </si>
  <si>
    <t>Gebruiken van de producten</t>
  </si>
  <si>
    <t>Opzetten Foutenboom</t>
  </si>
  <si>
    <t>Wijzigingen in ontwerp en eisen worden beheerst</t>
  </si>
  <si>
    <t>Producteisen zijn traceerbaar door alle fasen van het ontwikkelproces  heen tot in het eindproduct</t>
  </si>
  <si>
    <t>Procesafhankelijkheid van gedeelde infrastructuur is beschreven</t>
  </si>
  <si>
    <t>Representatieve velddata wordt gebruikt in de taakuitvoering</t>
  </si>
  <si>
    <t>De taakuitvoering wordt gemonitord</t>
  </si>
  <si>
    <t>Het architectuurconcept is helder</t>
  </si>
  <si>
    <t>De omvang van de software is bekend</t>
  </si>
  <si>
    <t>De complexiteit van de beslislogica is vastgesteld</t>
  </si>
  <si>
    <t>Het opleidingsniveau en de ervaring van de ontwikkelaars is aantoonbaar voldoende voor de opdracht</t>
  </si>
  <si>
    <t>De cultuur en inrichting van de organisatie zijn toepasselijk voor het softwareontwikkelproces</t>
  </si>
  <si>
    <t>Uitblijven van signalen van aansturende modules leid tot veilig gedrag ten aanzien van de overall missie</t>
  </si>
  <si>
    <t>De Foutenboom is beschreven</t>
  </si>
  <si>
    <t>Elke gewenste actie van een softwaremodule resulteert in een basisgebeurtenis in de foutenboom.</t>
  </si>
  <si>
    <t>Alternatieve scenario's om de missie te bereiken zijn expliciet beschreven.</t>
  </si>
  <si>
    <t>De taken van de modules zijn expliciet beschreven.</t>
  </si>
  <si>
    <t>De module heeft een onderkende functionele doelstelling in het systeem te relateren aan de missie.</t>
  </si>
  <si>
    <t>Module wordt gekenmerkt door maximale cohesie en minimale koppeling.</t>
  </si>
  <si>
    <t>De gebruikte gegevensverzamelingen in termen van bibliotheken zijn beschreven.</t>
  </si>
  <si>
    <t>Redundante modules maken geen gebruik van dezelfde componenten als de originele modules ter voorkoming van Common Cause Failures.</t>
  </si>
  <si>
    <t>Redundante modules zijn door andere teams ontwikkeld door toepassing van multiprogrammering.</t>
  </si>
  <si>
    <t>Gewenste input is beschreven.</t>
  </si>
  <si>
    <t>Het ontwikkelproces is voor een van de SIL levels geclassificeerd.</t>
  </si>
  <si>
    <t>Het SIL level is door een notified body afgegeven en geldig voor de periode van de audit.</t>
  </si>
  <si>
    <t>Het certificeringsrapport voor de SIL level geeft geen uitsluitingen en heeft als scope ten minste de betrokken voor het getoetste ontwikkelproces.</t>
  </si>
  <si>
    <t>Het ontwikkelproces is beschreven en van toepassing voor de ontwikkelde softwaremodules.</t>
  </si>
  <si>
    <t>Er is een beschreven en geformaliseerd beleid ten aanzien van inspecties.</t>
  </si>
  <si>
    <t>Inspecties worden beheerd door een inspectieleider (rol) en zijn formeel gepland in de tijd (datum en/of fase van project).</t>
  </si>
  <si>
    <t>Cultuur en samenwerking zijn beoordeeld cf. IAEA-TECDOC-1329  .</t>
  </si>
  <si>
    <t>De ervaring met de compiler binnen de ontwikkelorganisatie en daarbuiten is beoordeeld en vastgelegd.</t>
  </si>
  <si>
    <t>De producteisen zijn adequaat gedocumenteerd.</t>
  </si>
  <si>
    <t>Een wiskundig of logisch bewijs is vastgesteld van de correcte traceerbaarheid.</t>
  </si>
  <si>
    <t>Testtechniek is een formeel en vastgelegde en gevalideerde techniek.</t>
  </si>
  <si>
    <t>Alle testen zijn uitgevoerd volgens de overeengekomen testtechniek.</t>
  </si>
  <si>
    <t>De wijze van berekenen van de dekkingsgraad is beschreven en overeengekomen met de opdrachtgever.</t>
  </si>
  <si>
    <t>De dekkingsgraad in opzet  zijn beschreven per module en per soort test.</t>
  </si>
  <si>
    <t>De werkelijk gehaalde dekkingsgraad is aantoonbaar vastgelegd per module en soort test.</t>
  </si>
  <si>
    <t>het is bekend hoeveel applicaties/modules draaien op verschillende OS omgevingen.</t>
  </si>
  <si>
    <t>De afhankelijkheden van de processen naar de infrastructuur zijn in kaart gebracht voor zowel virtuele als hardwarmatige infrastructuurcomponenten.</t>
  </si>
  <si>
    <t>De aanwezige velddata is in kaart gebracht en is representatief voor de taakuitvoering.</t>
  </si>
  <si>
    <t>De hoeveelheid van de gebruikte velddata is adequaat geclassificeerd ten opzicht van de taakuitvoering.</t>
  </si>
  <si>
    <t>De velddata is van aantoonbaar identieke of sterk vergelijkbare toepassingen.</t>
  </si>
  <si>
    <t>Monitoring is adequaat ingericht voor de taakuitvoering.</t>
  </si>
  <si>
    <t>Monitoring duur is  vastgelegd en in lijn met de taakuitvoering.</t>
  </si>
  <si>
    <t>De omvang van de softwaremodule (uitgedrukt in lines of code, functiepunten of grafische elementen) is bekend per software module.</t>
  </si>
  <si>
    <t>Ongewenste bekende input is beschreven en getest.</t>
  </si>
  <si>
    <t>Ongewenste onbekende input is beschreven en getest.</t>
  </si>
  <si>
    <t>Het ontwikkelproces maakt aantoonbaar GEEN gebruik van Not recommended practices, zoals Fuzzy Logic.</t>
  </si>
  <si>
    <t>Het opleidingsniveau van de ontwikkelaars is beschreven.</t>
  </si>
  <si>
    <t>De ervaring van de ontwikkelaars is beschreven als onderdeel van gespecificeerde projecten in tijd met aantoonbare gelijkenis wat objectdomein betreft.</t>
  </si>
  <si>
    <t>Het vereiste niveau van opleiding en ervaring voor de opdracht is vastgelegd.</t>
  </si>
  <si>
    <t>De opdrachtgever heeft een team samengesteld met daarin voldoende kennis van product en totstandkomingsproces.</t>
  </si>
  <si>
    <t>De bouwtekeningen zijn beschikbaar en gebruikt als basis voor de foutenboom.</t>
  </si>
  <si>
    <t>De bouwtekeningen geven een consistente architectuur en inzicht naar de samenhang van alle betrokken software modules.</t>
  </si>
  <si>
    <t>De bouwtekeningen geven inzicht in de Single Points of Failure.</t>
  </si>
  <si>
    <t>De bouwtekeningen geven inzicht in de samenhang van de software modules die een kritieke keten vormen.</t>
  </si>
  <si>
    <t>De primaire structuur van de foutenboom is opgebouwd vanuit functioneel perspectief.</t>
  </si>
  <si>
    <t>Alle modules zijn beschreven met een unieke identificatie en versie.</t>
  </si>
  <si>
    <t>1.1A</t>
  </si>
  <si>
    <t>1.1B</t>
  </si>
  <si>
    <t>1.2B</t>
  </si>
  <si>
    <t>1.2A</t>
  </si>
  <si>
    <t>1.3A</t>
  </si>
  <si>
    <t>1.3B</t>
  </si>
  <si>
    <t>1.4A</t>
  </si>
  <si>
    <t>1.5A</t>
  </si>
  <si>
    <t>1.6A</t>
  </si>
  <si>
    <t>1.6B</t>
  </si>
  <si>
    <t>1.6C</t>
  </si>
  <si>
    <t>1.7A</t>
  </si>
  <si>
    <t>1.8A</t>
  </si>
  <si>
    <t>1.9A</t>
  </si>
  <si>
    <t>2.1A</t>
  </si>
  <si>
    <t>2.2A</t>
  </si>
  <si>
    <t>2.3A</t>
  </si>
  <si>
    <t>2.4A</t>
  </si>
  <si>
    <t>2.5A</t>
  </si>
  <si>
    <t>2.6A</t>
  </si>
  <si>
    <t>2.7A</t>
  </si>
  <si>
    <t>2.8A</t>
  </si>
  <si>
    <t>2.9A</t>
  </si>
  <si>
    <t>2.10A</t>
  </si>
  <si>
    <t>3.1A</t>
  </si>
  <si>
    <t>4.1A</t>
  </si>
  <si>
    <t>4.2A</t>
  </si>
  <si>
    <t>4.3A</t>
  </si>
  <si>
    <t>5.1A</t>
  </si>
  <si>
    <t>6.1A</t>
  </si>
  <si>
    <t>6.2A</t>
  </si>
  <si>
    <t>6.3A</t>
  </si>
  <si>
    <t>6.4A</t>
  </si>
  <si>
    <t>6.5A</t>
  </si>
  <si>
    <t>7.1A</t>
  </si>
  <si>
    <t>7.2A</t>
  </si>
  <si>
    <t>7.3A</t>
  </si>
  <si>
    <t>7.4A</t>
  </si>
  <si>
    <t>7.5A</t>
  </si>
  <si>
    <t>7.6A</t>
  </si>
  <si>
    <t>7.7A</t>
  </si>
  <si>
    <t>7.8A</t>
  </si>
  <si>
    <t>7.9A</t>
  </si>
  <si>
    <t>8.1A</t>
  </si>
  <si>
    <t>9.1A</t>
  </si>
  <si>
    <t>9.2A</t>
  </si>
  <si>
    <t>10.1A</t>
  </si>
  <si>
    <t>10.2A</t>
  </si>
  <si>
    <t>10.3A</t>
  </si>
  <si>
    <t>11.1A</t>
  </si>
  <si>
    <t>11.2A</t>
  </si>
  <si>
    <t>11.3A</t>
  </si>
  <si>
    <t>12.1A</t>
  </si>
  <si>
    <t>12.2A</t>
  </si>
  <si>
    <t>13.1A</t>
  </si>
  <si>
    <t>14.1A</t>
  </si>
  <si>
    <t>15.1A</t>
  </si>
  <si>
    <t>15.2A</t>
  </si>
  <si>
    <t>15.3A</t>
  </si>
  <si>
    <t>16.1A</t>
  </si>
  <si>
    <t>16.2A</t>
  </si>
  <si>
    <t>16.3A</t>
  </si>
  <si>
    <t>16.4A</t>
  </si>
  <si>
    <t>17.1A</t>
  </si>
  <si>
    <t>17.2A</t>
  </si>
  <si>
    <t>17.3A</t>
  </si>
  <si>
    <t>17.4A</t>
  </si>
  <si>
    <t>17.5A</t>
  </si>
  <si>
    <t>18.1A</t>
  </si>
  <si>
    <t>18.2A</t>
  </si>
  <si>
    <t>18.3A</t>
  </si>
  <si>
    <t>19.1A</t>
  </si>
  <si>
    <t>19.2A</t>
  </si>
  <si>
    <t>19.3A</t>
  </si>
  <si>
    <t>20.1A</t>
  </si>
  <si>
    <t>20.2A</t>
  </si>
  <si>
    <t>1.8B</t>
  </si>
  <si>
    <t>2.9B</t>
  </si>
  <si>
    <t>2.10B</t>
  </si>
  <si>
    <t>3.1B</t>
  </si>
  <si>
    <t>4.2B</t>
  </si>
  <si>
    <t>4.3B</t>
  </si>
  <si>
    <t>6.4B</t>
  </si>
  <si>
    <t>6.5B</t>
  </si>
  <si>
    <t>7.2B</t>
  </si>
  <si>
    <t>7.3B</t>
  </si>
  <si>
    <t>7.4B</t>
  </si>
  <si>
    <t>7.6B</t>
  </si>
  <si>
    <t>7.7B</t>
  </si>
  <si>
    <t>7.9B</t>
  </si>
  <si>
    <t>8.1B</t>
  </si>
  <si>
    <t>9.1B</t>
  </si>
  <si>
    <t>9.2B</t>
  </si>
  <si>
    <t>11.1B</t>
  </si>
  <si>
    <t>11.2B</t>
  </si>
  <si>
    <t>11.3B</t>
  </si>
  <si>
    <t>12.1B</t>
  </si>
  <si>
    <t>12.2B</t>
  </si>
  <si>
    <t>13.1B</t>
  </si>
  <si>
    <t>14.1B</t>
  </si>
  <si>
    <t>15.1B</t>
  </si>
  <si>
    <t>15.2B</t>
  </si>
  <si>
    <t>15.3B</t>
  </si>
  <si>
    <t>16.1B</t>
  </si>
  <si>
    <t>16.2B</t>
  </si>
  <si>
    <t>16.3B</t>
  </si>
  <si>
    <t>16.4B</t>
  </si>
  <si>
    <t>17.1B</t>
  </si>
  <si>
    <t>17.2B</t>
  </si>
  <si>
    <t>17.3B</t>
  </si>
  <si>
    <t>17.4B</t>
  </si>
  <si>
    <t>17.5B</t>
  </si>
  <si>
    <t>18.1B</t>
  </si>
  <si>
    <t>18.2B</t>
  </si>
  <si>
    <t>18.3B</t>
  </si>
  <si>
    <t>19.1B</t>
  </si>
  <si>
    <t>20.1B</t>
  </si>
  <si>
    <t>20.2B</t>
  </si>
  <si>
    <t>6.4C</t>
  </si>
  <si>
    <t>6.5C</t>
  </si>
  <si>
    <t>7.2C</t>
  </si>
  <si>
    <t>7.6C</t>
  </si>
  <si>
    <t>7.7C</t>
  </si>
  <si>
    <t>8.1C</t>
  </si>
  <si>
    <t>9.1C</t>
  </si>
  <si>
    <t>9.2C</t>
  </si>
  <si>
    <t>11.1C</t>
  </si>
  <si>
    <t>11.2C</t>
  </si>
  <si>
    <t>11.3C</t>
  </si>
  <si>
    <t>12.1C</t>
  </si>
  <si>
    <t>15.3C</t>
  </si>
  <si>
    <t>16.1C</t>
  </si>
  <si>
    <t>16.2C</t>
  </si>
  <si>
    <t>17.2C</t>
  </si>
  <si>
    <t>17.3C</t>
  </si>
  <si>
    <t>17.4C</t>
  </si>
  <si>
    <t>17.5C</t>
  </si>
  <si>
    <t>18.1C</t>
  </si>
  <si>
    <t>18.2C</t>
  </si>
  <si>
    <t>18.3C</t>
  </si>
  <si>
    <t>19.1C</t>
  </si>
  <si>
    <t>20.1C</t>
  </si>
  <si>
    <t>20.2C</t>
  </si>
  <si>
    <t>7.2D</t>
  </si>
  <si>
    <t>8.1D</t>
  </si>
  <si>
    <t>11.1D</t>
  </si>
  <si>
    <t>11.2D</t>
  </si>
  <si>
    <t>16.1D</t>
  </si>
  <si>
    <t>16.2D</t>
  </si>
  <si>
    <t>17.2D</t>
  </si>
  <si>
    <t>17.4D</t>
  </si>
  <si>
    <t>17.5D</t>
  </si>
  <si>
    <t>18.1D</t>
  </si>
  <si>
    <t>18.2D</t>
  </si>
  <si>
    <t>18.3D</t>
  </si>
  <si>
    <t>19.1D</t>
  </si>
  <si>
    <t>11.1E</t>
  </si>
  <si>
    <t>16.2E</t>
  </si>
  <si>
    <t>17.2E</t>
  </si>
  <si>
    <t>16.2F</t>
  </si>
  <si>
    <t>17.2F</t>
  </si>
  <si>
    <t>Architectuurdocumentatie geïnspecteerd om vast te stellen dat de afhankelijkheden van de processen naar de infrastructuur in kaart zijn gebracht voor zowel virtuele als hardwarematige infrastructuurcomponenten.</t>
  </si>
  <si>
    <t>Testkwalificatie</t>
  </si>
  <si>
    <t>gegevenstabel</t>
  </si>
  <si>
    <t>waarden</t>
  </si>
  <si>
    <t>Teststatus</t>
  </si>
  <si>
    <t>In uitvoering</t>
  </si>
  <si>
    <t>Test uitgevoerd</t>
  </si>
  <si>
    <t>Gecontroleerd</t>
  </si>
  <si>
    <t>Gehaald</t>
  </si>
  <si>
    <t>Niet gehaald</t>
  </si>
  <si>
    <t>Niet uitvoerbaar</t>
  </si>
  <si>
    <t>Gehaald met opmerkingen</t>
  </si>
  <si>
    <t>Maatregel gecompenseerd</t>
  </si>
  <si>
    <t>Systeembeheerder geïnterviewd om vast te stellen dat de afhankelijkheden van de processen naar de infrastructuur in kaart zijn gebracht voor zowel virtuele als hardwarematige infrastructuurcomponenten.</t>
  </si>
  <si>
    <t>3.4</t>
  </si>
  <si>
    <t>Aantal maatregelen</t>
  </si>
  <si>
    <t>3.2</t>
  </si>
  <si>
    <t>3.3</t>
  </si>
  <si>
    <t>1.1.1</t>
  </si>
  <si>
    <t>1.1.2</t>
  </si>
  <si>
    <t>1.1.3</t>
  </si>
  <si>
    <t>1.1.4</t>
  </si>
  <si>
    <t>1.1.5</t>
  </si>
  <si>
    <t>1.1.6</t>
  </si>
  <si>
    <t>1.1.7</t>
  </si>
  <si>
    <t>1.1.8</t>
  </si>
  <si>
    <t>1.1.9</t>
  </si>
  <si>
    <t>1.2.1</t>
  </si>
  <si>
    <t>1.2.2</t>
  </si>
  <si>
    <t>1.2.3</t>
  </si>
  <si>
    <t>1.2.4</t>
  </si>
  <si>
    <t>1.2.5</t>
  </si>
  <si>
    <t>1.2.6</t>
  </si>
  <si>
    <t>1.2.7</t>
  </si>
  <si>
    <t>1.2.8</t>
  </si>
  <si>
    <t>1.2.9</t>
  </si>
  <si>
    <t>1.2.10</t>
  </si>
  <si>
    <t>1.3.1</t>
  </si>
  <si>
    <t>1.4.1</t>
  </si>
  <si>
    <t>1.4.2</t>
  </si>
  <si>
    <t>1.4.3</t>
  </si>
  <si>
    <t>1.5.1</t>
  </si>
  <si>
    <t>2.1.1</t>
  </si>
  <si>
    <t>2.1.2</t>
  </si>
  <si>
    <t>2.1.3</t>
  </si>
  <si>
    <t>2.1.4</t>
  </si>
  <si>
    <t>2.1.5</t>
  </si>
  <si>
    <t>2.2.1</t>
  </si>
  <si>
    <t>2.2.2</t>
  </si>
  <si>
    <t>2.2.3</t>
  </si>
  <si>
    <t>2.2.4</t>
  </si>
  <si>
    <t>2.2.5</t>
  </si>
  <si>
    <t>2.2.6</t>
  </si>
  <si>
    <t>2.2.7</t>
  </si>
  <si>
    <t>2.2.8</t>
  </si>
  <si>
    <t>2.2.9</t>
  </si>
  <si>
    <t>2.3.1</t>
  </si>
  <si>
    <t>2.4.1</t>
  </si>
  <si>
    <t>2.4.2</t>
  </si>
  <si>
    <t>2.5.1</t>
  </si>
  <si>
    <t>2.5.2</t>
  </si>
  <si>
    <t>2.5.3</t>
  </si>
  <si>
    <t>2.6.1</t>
  </si>
  <si>
    <t>2.6.2</t>
  </si>
  <si>
    <t>2.6.3</t>
  </si>
  <si>
    <t>3.1.1</t>
  </si>
  <si>
    <t>3.1.2</t>
  </si>
  <si>
    <t>3.2.1</t>
  </si>
  <si>
    <t>3.3.1</t>
  </si>
  <si>
    <t>3.4.1</t>
  </si>
  <si>
    <t>3.4.2</t>
  </si>
  <si>
    <t>3.4.3</t>
  </si>
  <si>
    <t>4.1.1</t>
  </si>
  <si>
    <t>4.1.2</t>
  </si>
  <si>
    <t>4.1.3</t>
  </si>
  <si>
    <t>4.1.4</t>
  </si>
  <si>
    <t>5.1.1</t>
  </si>
  <si>
    <t>5.1.2</t>
  </si>
  <si>
    <t>5.1.3</t>
  </si>
  <si>
    <t>5.1.4</t>
  </si>
  <si>
    <t>5.1.5</t>
  </si>
  <si>
    <t>6.1.1</t>
  </si>
  <si>
    <t>6.1.2</t>
  </si>
  <si>
    <t>6.1.3</t>
  </si>
  <si>
    <t>6.2.1</t>
  </si>
  <si>
    <t>6.2.2</t>
  </si>
  <si>
    <t>6.2.3</t>
  </si>
  <si>
    <t>6.3.1</t>
  </si>
  <si>
    <t>6.3.2</t>
  </si>
  <si>
    <t>Aantal testen</t>
  </si>
  <si>
    <t>uren standaard per test</t>
  </si>
  <si>
    <t>Documentatie t.a.v. de ervaringen met de compiler geïnspecteerd om vast te stellen dat deze geïnventariseerd en beoordeeld is.</t>
  </si>
  <si>
    <t>Documentatie t.a.v. de ervaringen met de compiler geïnspecteerd om vast te stellen dat er geen ervaringen zijn gevonden die het gebruik van de versie van de compiler belemmeren.</t>
  </si>
  <si>
    <t>opzet</t>
  </si>
  <si>
    <t>TOTAAL</t>
  </si>
  <si>
    <t>Beschrijving van gerefereerde alternatieve scenario's om de missie te bereiken geïnspecteerd om vast te stellen dat deze aanwezig zijn. Verwerking van onverwachte input.</t>
  </si>
  <si>
    <t>1.8C</t>
  </si>
  <si>
    <t>"faalmodi van software" is opgedeeld in basisgebeurtenis "Onverwachte input" en een basisgebeurtenis "falen van beslislogica"</t>
  </si>
  <si>
    <t>Ontbrekende input moet als onderdeel van de eisen in het ontwerp en binnen de test scenario's beschreven zijn.</t>
  </si>
  <si>
    <t>Software ontwerp geïnspecteerd om vast te stellen dat ontbrekende input als onderdeel van diens eisen beschreven is, met als doel: uitblijven van signalen van aansturende modules moet tot veilig gedrag leiden ten aanzien van de overall missie</t>
  </si>
  <si>
    <t>Softwarearchitectuurdocument geïnspecteerd om vast te stellen dat deze tenminste een logische view, een development view, een physical view en een use-case view / scenario's bevat</t>
  </si>
  <si>
    <t>Requirements-database geïnspecteerd om vast te stellen dat het bekend is hoeveel fundamentele wijzigingen t.o.v. de originele eisen er zijn</t>
  </si>
  <si>
    <t>Het software architectuurmodel heeft ten minste een logische view, een development view, een physical view en een use-case view/scenario's.</t>
  </si>
  <si>
    <t>Softwarearchitectuur geïnspecteerd om vast te stellen dat helderheid in toegepaste architectuurconcept is aangebracht.</t>
  </si>
  <si>
    <t>Software-architect geïnterviewd om vast te stellen dat helderheid in toegepaste architectuurconcept is aangebracht.</t>
  </si>
  <si>
    <t>Documentatie t.a.v. producteisen geïnspecteerd om vast te stellen dat is vastgelegd wat men onder adequate documentatie van eisen verstaat.</t>
  </si>
  <si>
    <t>Opdrachtgever en -nemer werken samen om de projectdoelstellingen te halen</t>
  </si>
  <si>
    <t>Softwarearchitectuurdocument geinspecteerd om vast te stellen dat deze een elementair beeld vormen van de werking</t>
  </si>
  <si>
    <t>5.1B</t>
  </si>
  <si>
    <t>De opdrachtgever en -nemer hebben een informatie en communicatie kanaal ingericht voor product gerichte en proces gerichte informatie betreffende de opdracht.</t>
  </si>
  <si>
    <t>Dimensie</t>
  </si>
  <si>
    <t>#</t>
  </si>
  <si>
    <t>Referentie naar TOPAAS 
Een structurele aanpak voor faalkansanalyse van software intensieve systemen</t>
  </si>
  <si>
    <t>§ 5.4.2 b) Producteigenschappen</t>
  </si>
  <si>
    <t>§ 5.4.2 c) Requirements traceability/verifieerbaarheid</t>
  </si>
  <si>
    <t>§ 5.4.2 d) Testen</t>
  </si>
  <si>
    <t>§ 5.4.2 e) Executieomgeving/gebruik</t>
  </si>
  <si>
    <t>§ 4 Kwalitatieve modellering van software falen</t>
  </si>
  <si>
    <t>§ 5.4.1 a) Totstandkomingproces</t>
  </si>
  <si>
    <t>§ 4.1.1 Definitie softwaremodule in software intensieve systemen
§ 4.1.2 Abstractieniveau van softwaremodule</t>
  </si>
  <si>
    <t>§ 4.1.3 Faalmodi van software</t>
  </si>
  <si>
    <t>§ 4.2 Bouwtekeningen van systemen bestaande uit software</t>
  </si>
  <si>
    <t>§ 4.3 Van bouwtekening naar de structuur van de foutenboom</t>
  </si>
  <si>
    <t>Aspect 1 Het ontwikkelproces voldoet aan een van de SIL's van de IEC</t>
  </si>
  <si>
    <t>Aspect 3 Hoeveelheid wijzigingen ten opzichte originele ontwerp/eisenpakket</t>
  </si>
  <si>
    <t>Aspect 4 Cultuur en samenwerking</t>
  </si>
  <si>
    <t>Aspect 5 Opleidingsniveau en ervaring ontwikkelaars</t>
  </si>
  <si>
    <t>Aspect 6 Samenwerking met Opdrachtgever</t>
  </si>
  <si>
    <t>Aspect 7 Complexiteit beslislogica</t>
  </si>
  <si>
    <t>Aspect 8 Omvang softwaremodule (Lines of code)</t>
  </si>
  <si>
    <t>Aspect 9 Helderheid gebruikte architectuurconcepten</t>
  </si>
  <si>
    <t>Aspect 10 Gebruik van een certified compiler</t>
  </si>
  <si>
    <t>Aspect 11 Traceerbaarheid van requirements door het proces heen</t>
  </si>
  <si>
    <t>Aspect 12 Testtechnieken en dekkingsgraad</t>
  </si>
  <si>
    <t>Aspect 13 Multiprocesomgeving</t>
  </si>
  <si>
    <t>Aspect 14 Aanwezigheid respresentatieve velddata gedurende taakuitvoering</t>
  </si>
  <si>
    <t>Aspect 15 Monitoring</t>
  </si>
  <si>
    <t>De missie als startpunt van de foutenboom is overeengekomen tussen opdrachtgever en -nemer.</t>
  </si>
  <si>
    <t>Controledoelstelling</t>
  </si>
  <si>
    <t>Het is bekend hoeveel fundamentele wijzigingen t.o.v. het Definitief Ontwerp (ofwel de Technische Baseline volgens de Werkwijze Aanleg Tunnel van Landelijke Tunnelstandaard) er zijn.</t>
  </si>
  <si>
    <t xml:space="preserve">Software architectuurmodel heeft ten minste een logische view en een development view. Development view is de modulaire opbouw van de software (componenten) en is de basis voor de foutenboom. Scenario view is herleidbaar naar Bedrijfsprocessen (UPP) van de Landelijke Tunnelstandaard. </t>
  </si>
  <si>
    <t>0-meting</t>
  </si>
  <si>
    <t>tussenmeting</t>
  </si>
  <si>
    <t>eindmeting</t>
  </si>
  <si>
    <t>ja</t>
  </si>
  <si>
    <t>nee</t>
  </si>
  <si>
    <t>Type</t>
  </si>
  <si>
    <t>Bewijs id</t>
  </si>
  <si>
    <t>Organisatie</t>
  </si>
  <si>
    <t>Auteur</t>
  </si>
  <si>
    <t>Versie</t>
  </si>
  <si>
    <t>Status</t>
  </si>
  <si>
    <t>Datum</t>
  </si>
  <si>
    <t>Aantal controle doelstellingen</t>
  </si>
  <si>
    <t>15.3D</t>
  </si>
  <si>
    <t>15.3E</t>
  </si>
  <si>
    <t>1.1.10</t>
  </si>
  <si>
    <t>Bewakingsprocessen geïmplementeerd die de werking van software modules monitort (onmerkbaar falen).</t>
  </si>
  <si>
    <t>1.10A</t>
  </si>
  <si>
    <t>Bewakingsprocessen geïnspecteerd, vastgesteld dat betrokken software modules opgenomen in de foutenboom actief gemanaged worden.</t>
  </si>
  <si>
    <t>Systematisch programma voor aanname van gekwalificeerd personeel om te voldoen aan de behoeften van het project geïnspecteerd om vast te stellen dat dit geborgd is.</t>
  </si>
  <si>
    <t>Objectieve criteria voor het evalueren van de prestaties van projectmedewerkers geïnspecteerd om vast te stellen dat dit geborgd is.</t>
  </si>
  <si>
    <t>Evaluaties van de prestaties van projectmedewerkers geïnspecteerd om vast te stellen dat dit geborgd is.</t>
  </si>
  <si>
    <t>Feedback o.b.v. evaluaties richting projectmedewerkers geïnspecteerd om vast te stellen dat dit geborgd is.</t>
  </si>
  <si>
    <t>Dossier van projectmedewerkers t.a.v. skills, gevolgde trainingen en evaluaties geïnspecteerd om vast te stellen dat dit geborgd is.</t>
  </si>
  <si>
    <t>11.2E</t>
  </si>
  <si>
    <t>Trainingsmateriaal geïnspecteerd om vast te stellen dat de resources voor het traject voorafgaande en gedurende het project getraind worden naar gelang behoefte.</t>
  </si>
  <si>
    <t>Trainingscertificaten geïnspecteerd om vast te stellen dat de resources voor het traject voorafgaande en gedurende het project getraind worden naar gelang behoefte.</t>
  </si>
  <si>
    <t>Projectmedewerkers geïnterviewd om vast te stellen dat de resources voor het traject voorafgaande en gedurende het project getraind worden naar gelang behoefte.</t>
  </si>
  <si>
    <t>Projectmanager geïnterviewd om vast te stellen dat de resources voor het traject voorafgaande en gedurende het project getraind worden naar gelang behoefte.</t>
  </si>
  <si>
    <t>Human resource manager geïnterviewd om vast te stellen dat de resources voor het traject voorafgaande en gedurende het project getraind worden naar gelang behoefte.</t>
  </si>
  <si>
    <t>2.6.4</t>
  </si>
  <si>
    <t>2.6.5</t>
  </si>
  <si>
    <t>De resources voor het traject worden voorafgaande en gedurende het project getraind naar gelang behoefte.</t>
  </si>
  <si>
    <t>Er vindt Human Resource Management skill acquisition &amp; provision plaats op basis van project resource behoeftes.</t>
  </si>
  <si>
    <t>11.4A</t>
  </si>
  <si>
    <t>11.4B</t>
  </si>
  <si>
    <t>11.4C</t>
  </si>
  <si>
    <t>11.4D</t>
  </si>
  <si>
    <t>11.5A</t>
  </si>
  <si>
    <t>11.5B</t>
  </si>
  <si>
    <t>11.5C</t>
  </si>
  <si>
    <t>11.3D</t>
  </si>
  <si>
    <t>Testresultaat</t>
  </si>
  <si>
    <t>Testdatum</t>
  </si>
  <si>
    <t>Gebruikt bewijs</t>
  </si>
  <si>
    <t>Opmerkingen</t>
  </si>
  <si>
    <t>Ontvangen document</t>
  </si>
  <si>
    <t>Referentie</t>
  </si>
  <si>
    <t>aspect</t>
  </si>
  <si>
    <t>Aspect 2 Gebruik van Inspecties</t>
  </si>
  <si>
    <t>let op deze ja/nee kolommen zijn een voorbeeld</t>
  </si>
  <si>
    <t>dit zijn vaste aantallen van het audit famework</t>
  </si>
  <si>
    <t>Aantal testen gehaald</t>
  </si>
  <si>
    <t>Aantal testen niet gehaald</t>
  </si>
  <si>
    <t>Aantal testen niet uitvoerbaar</t>
  </si>
  <si>
    <t>Aantal testen gehaald met opmerking</t>
  </si>
  <si>
    <t>Aantal testen maatregel compenserend</t>
  </si>
  <si>
    <t>Totaal aantal testen</t>
  </si>
  <si>
    <t>dit zijn aantal gegeven oordelen over de testen</t>
  </si>
  <si>
    <t>Testen 0-meting</t>
  </si>
  <si>
    <t>Testen tussenmeting</t>
  </si>
  <si>
    <t>Testen eindmeting</t>
  </si>
  <si>
    <t>Totaal getest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</si>
</sst>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8"/>
      <name val="Calibri"/>
      <family val="2"/>
    </font>
    <font>
      <b/>
      <sz val="9"/>
      <color theme="0"/>
      <name val="Verdana"/>
      <family val="2"/>
    </font>
    <font>
      <b/>
      <sz val="9"/>
      <color theme="1"/>
      <name val="Verdana"/>
      <family val="2"/>
    </font>
    <font>
      <sz val="9"/>
      <name val="Verdana"/>
      <family val="2"/>
    </font>
    <font>
      <b/>
      <sz val="11"/>
      <color theme="1"/>
      <name val="Calibri"/>
      <family val="2"/>
      <scheme val="minor"/>
    </font>
    <font>
      <b/>
      <sz val="9"/>
      <color rgb="FFFF0000"/>
      <name val="Verdana"/>
      <family val="2"/>
    </font>
    <font>
      <sz val="11"/>
      <color rgb="FFFF0000"/>
      <name val="Calibri"/>
      <family val="2"/>
      <scheme val="minor"/>
    </font>
  </fonts>
  <fills count="3">
    <fill>
      <patternFill patternType="none"/>
    </fill>
    <fill>
      <patternFill patternType="gray125"/>
    </fill>
    <fill>
      <patternFill patternType="solid">
        <fgColor rgb="FF0070C0"/>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style="thick">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113">
    <xf numFmtId="0" fontId="0" fillId="0" borderId="0" xfId="0"/>
    <xf numFmtId="0" fontId="0" fillId="0" borderId="0" xfId="0" applyFill="1" applyBorder="1" applyAlignment="1">
      <alignment horizontal="left" vertical="top" wrapText="1" readingOrder="1"/>
    </xf>
    <xf numFmtId="0" fontId="0" fillId="0" borderId="0" xfId="0"/>
    <xf numFmtId="14" fontId="0" fillId="0" borderId="0" xfId="0" applyNumberFormat="1"/>
    <xf numFmtId="0" fontId="0" fillId="0" borderId="0" xfId="0"/>
    <xf numFmtId="0" fontId="4" fillId="0" borderId="0" xfId="0" applyFont="1" applyBorder="1"/>
    <xf numFmtId="0" fontId="0" fillId="0" borderId="0" xfId="0" applyFill="1" applyBorder="1" applyAlignment="1">
      <alignment horizontal="left" vertical="top"/>
    </xf>
    <xf numFmtId="0" fontId="7" fillId="0" borderId="0" xfId="0" applyFont="1" applyBorder="1" applyAlignment="1">
      <alignment horizontal="right"/>
    </xf>
    <xf numFmtId="0" fontId="7" fillId="0" borderId="0" xfId="0" applyFont="1" applyBorder="1"/>
    <xf numFmtId="0" fontId="6" fillId="2" borderId="0" xfId="0" applyFont="1" applyFill="1" applyBorder="1" applyAlignment="1">
      <alignment wrapText="1"/>
    </xf>
    <xf numFmtId="0" fontId="6" fillId="2" borderId="0" xfId="0" applyFont="1" applyFill="1" applyBorder="1" applyAlignment="1">
      <alignment horizontal="left" textRotation="90"/>
    </xf>
    <xf numFmtId="0" fontId="6" fillId="2" borderId="0" xfId="0"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applyAlignment="1">
      <alignment wrapText="1"/>
    </xf>
    <xf numFmtId="0" fontId="4" fillId="0" borderId="0" xfId="0" applyFont="1" applyFill="1" applyBorder="1" applyAlignment="1">
      <alignment horizontal="left" wrapText="1"/>
    </xf>
    <xf numFmtId="0" fontId="4" fillId="0" borderId="0" xfId="0" applyFont="1" applyBorder="1" applyAlignment="1">
      <alignment horizontal="left"/>
    </xf>
    <xf numFmtId="0" fontId="4" fillId="0" borderId="0" xfId="0" applyFont="1" applyBorder="1" applyAlignment="1">
      <alignment wrapText="1"/>
    </xf>
    <xf numFmtId="0" fontId="7" fillId="0" borderId="0" xfId="0" applyFont="1" applyBorder="1" applyAlignment="1">
      <alignment horizontal="right" wrapText="1"/>
    </xf>
    <xf numFmtId="0" fontId="7" fillId="0" borderId="0" xfId="0" applyFont="1" applyBorder="1" applyAlignment="1">
      <alignment wrapText="1"/>
    </xf>
    <xf numFmtId="0" fontId="4" fillId="0" borderId="0" xfId="0" applyFont="1" applyBorder="1" applyAlignment="1">
      <alignment horizontal="right" wrapText="1"/>
    </xf>
    <xf numFmtId="0" fontId="4" fillId="0" borderId="0" xfId="0" applyFont="1" applyBorder="1" applyAlignment="1"/>
    <xf numFmtId="0" fontId="8" fillId="0" borderId="0" xfId="0" applyFont="1" applyBorder="1" applyAlignment="1">
      <alignment wrapText="1"/>
    </xf>
    <xf numFmtId="0" fontId="6" fillId="2" borderId="0" xfId="0" applyFont="1" applyFill="1" applyBorder="1"/>
    <xf numFmtId="0" fontId="6" fillId="2" borderId="0" xfId="0" applyFont="1" applyFill="1" applyBorder="1" applyAlignment="1">
      <alignment horizontal="left" textRotation="90" wrapText="1"/>
    </xf>
    <xf numFmtId="0" fontId="0" fillId="0" borderId="0" xfId="0" applyBorder="1"/>
    <xf numFmtId="0" fontId="0" fillId="0" borderId="0" xfId="0" applyBorder="1" applyAlignment="1">
      <alignment horizontal="left" vertical="top"/>
    </xf>
    <xf numFmtId="0" fontId="0" fillId="0" borderId="0" xfId="0" applyFill="1" applyBorder="1" applyAlignment="1">
      <alignment horizontal="left" vertical="top" wrapText="1"/>
    </xf>
    <xf numFmtId="0" fontId="6" fillId="2" borderId="0" xfId="0" applyFont="1" applyFill="1" applyBorder="1" applyAlignment="1">
      <alignment horizontal="center" textRotation="90"/>
    </xf>
    <xf numFmtId="0" fontId="0" fillId="0" borderId="0" xfId="0" applyBorder="1" applyAlignment="1">
      <alignment horizontal="center"/>
    </xf>
    <xf numFmtId="0" fontId="4" fillId="0" borderId="0" xfId="0" applyFont="1" applyBorder="1" applyAlignment="1">
      <alignment horizontal="left" vertical="top" wrapText="1" readingOrder="1"/>
    </xf>
    <xf numFmtId="0" fontId="4" fillId="0" borderId="0" xfId="0" applyFont="1" applyFill="1" applyBorder="1" applyAlignment="1">
      <alignment horizontal="left" vertical="top" wrapText="1" readingOrder="1"/>
    </xf>
    <xf numFmtId="49" fontId="4" fillId="0" borderId="0" xfId="0" applyNumberFormat="1" applyFont="1" applyFill="1" applyBorder="1" applyAlignment="1">
      <alignment horizontal="left" vertical="top" wrapText="1" readingOrder="1"/>
    </xf>
    <xf numFmtId="14" fontId="4" fillId="0" borderId="0" xfId="0" applyNumberFormat="1" applyFont="1" applyFill="1" applyBorder="1" applyAlignment="1">
      <alignment horizontal="left" vertical="top" wrapText="1" readingOrder="1"/>
    </xf>
    <xf numFmtId="0" fontId="4" fillId="0" borderId="0" xfId="0" applyFont="1" applyBorder="1" applyAlignment="1">
      <alignment vertical="top"/>
    </xf>
    <xf numFmtId="49" fontId="4" fillId="0" borderId="0" xfId="0" applyNumberFormat="1" applyFont="1" applyBorder="1" applyAlignment="1">
      <alignment horizontal="left" vertical="top" wrapText="1" readingOrder="1"/>
    </xf>
    <xf numFmtId="0" fontId="4" fillId="0" borderId="0" xfId="0" applyFont="1"/>
    <xf numFmtId="0" fontId="4" fillId="0" borderId="1" xfId="0" applyFont="1" applyBorder="1"/>
    <xf numFmtId="0" fontId="4" fillId="0" borderId="2" xfId="0" applyFont="1" applyBorder="1"/>
    <xf numFmtId="0" fontId="4" fillId="0" borderId="3" xfId="0" applyFont="1" applyBorder="1"/>
    <xf numFmtId="0" fontId="0" fillId="0" borderId="0" xfId="0" applyFill="1" applyAlignment="1">
      <alignment horizontal="left" vertical="top" wrapText="1" readingOrder="1"/>
    </xf>
    <xf numFmtId="14" fontId="0" fillId="0" borderId="0" xfId="0" applyNumberFormat="1" applyFill="1" applyAlignment="1">
      <alignment horizontal="left" vertical="top" wrapText="1" readingOrder="1"/>
    </xf>
    <xf numFmtId="0" fontId="4" fillId="0" borderId="4" xfId="0" applyFont="1" applyFill="1" applyBorder="1" applyAlignment="1">
      <alignment horizontal="left"/>
    </xf>
    <xf numFmtId="0" fontId="4" fillId="0" borderId="4" xfId="0" applyFont="1" applyFill="1" applyBorder="1" applyAlignment="1">
      <alignment horizontal="left" wrapText="1"/>
    </xf>
    <xf numFmtId="0" fontId="4" fillId="0" borderId="4" xfId="0" applyFont="1" applyFill="1" applyBorder="1" applyAlignment="1">
      <alignment wrapText="1"/>
    </xf>
    <xf numFmtId="0" fontId="4" fillId="0" borderId="4" xfId="0" applyFont="1" applyBorder="1" applyAlignment="1"/>
    <xf numFmtId="0" fontId="4" fillId="0" borderId="5" xfId="0" applyFont="1" applyFill="1" applyBorder="1" applyAlignment="1">
      <alignment horizontal="left"/>
    </xf>
    <xf numFmtId="0" fontId="4" fillId="0" borderId="5" xfId="0" applyFont="1" applyFill="1" applyBorder="1" applyAlignment="1">
      <alignment horizontal="left" wrapText="1"/>
    </xf>
    <xf numFmtId="0" fontId="4" fillId="0" borderId="5" xfId="0" applyFont="1" applyFill="1" applyBorder="1" applyAlignment="1">
      <alignment wrapText="1"/>
    </xf>
    <xf numFmtId="0" fontId="4" fillId="0" borderId="5" xfId="0" applyFont="1" applyBorder="1" applyAlignment="1"/>
    <xf numFmtId="0" fontId="8" fillId="0" borderId="4" xfId="0" applyFont="1" applyBorder="1" applyAlignment="1">
      <alignment wrapText="1"/>
    </xf>
    <xf numFmtId="0" fontId="4" fillId="0" borderId="6" xfId="0" applyFont="1" applyFill="1" applyBorder="1" applyAlignment="1">
      <alignment horizontal="left"/>
    </xf>
    <xf numFmtId="0" fontId="4" fillId="0" borderId="6" xfId="0" applyFont="1" applyFill="1" applyBorder="1" applyAlignment="1">
      <alignment horizontal="left" wrapText="1"/>
    </xf>
    <xf numFmtId="0" fontId="4" fillId="0" borderId="6" xfId="0" applyFont="1" applyFill="1" applyBorder="1" applyAlignment="1">
      <alignment wrapText="1"/>
    </xf>
    <xf numFmtId="0" fontId="4" fillId="0" borderId="6" xfId="0" applyFont="1" applyBorder="1" applyAlignment="1"/>
    <xf numFmtId="0" fontId="8" fillId="0" borderId="6" xfId="0" applyFont="1" applyBorder="1" applyAlignment="1">
      <alignment wrapText="1"/>
    </xf>
    <xf numFmtId="0" fontId="9" fillId="0" borderId="0" xfId="0" applyFont="1" applyBorder="1" applyAlignment="1">
      <alignment horizontal="center" vertical="top"/>
    </xf>
    <xf numFmtId="0" fontId="7" fillId="0" borderId="0" xfId="0" applyFont="1" applyFill="1" applyBorder="1" applyAlignment="1">
      <alignment horizontal="center" vertical="top" wrapText="1"/>
    </xf>
    <xf numFmtId="0" fontId="9" fillId="0" borderId="0" xfId="0" applyFont="1" applyFill="1" applyAlignment="1">
      <alignment horizontal="center" vertical="top" wrapText="1"/>
    </xf>
    <xf numFmtId="49" fontId="7" fillId="0" borderId="0" xfId="0" applyNumberFormat="1" applyFont="1" applyFill="1" applyBorder="1" applyAlignment="1">
      <alignment horizontal="center" vertical="top" wrapText="1"/>
    </xf>
    <xf numFmtId="0" fontId="7" fillId="0" borderId="0" xfId="0" applyFont="1" applyBorder="1" applyAlignment="1">
      <alignment horizontal="center" vertical="top" wrapText="1"/>
    </xf>
    <xf numFmtId="0" fontId="7" fillId="0" borderId="5" xfId="0" applyFont="1" applyFill="1" applyBorder="1" applyAlignment="1">
      <alignment horizontal="left"/>
    </xf>
    <xf numFmtId="0" fontId="9" fillId="0" borderId="5" xfId="0" applyFont="1" applyFill="1" applyBorder="1" applyAlignment="1">
      <alignment horizontal="left" vertical="top"/>
    </xf>
    <xf numFmtId="0" fontId="9" fillId="0" borderId="5" xfId="0" applyFont="1" applyBorder="1"/>
    <xf numFmtId="0" fontId="2" fillId="0" borderId="0" xfId="0" applyFont="1" applyFill="1" applyBorder="1" applyAlignment="1">
      <alignment horizontal="left" wrapText="1"/>
    </xf>
    <xf numFmtId="0" fontId="11" fillId="0" borderId="0" xfId="0" applyFont="1" applyBorder="1" applyAlignment="1">
      <alignment horizontal="left"/>
    </xf>
    <xf numFmtId="0" fontId="4" fillId="0" borderId="0" xfId="0" applyFont="1" applyBorder="1" applyAlignment="1">
      <alignment horizontal="center"/>
    </xf>
    <xf numFmtId="0" fontId="6" fillId="2" borderId="0" xfId="0" applyFont="1" applyFill="1" applyBorder="1" applyAlignment="1">
      <alignment horizontal="center" wrapText="1"/>
    </xf>
    <xf numFmtId="0" fontId="6" fillId="2" borderId="0" xfId="0" applyFont="1" applyFill="1" applyBorder="1" applyAlignment="1"/>
    <xf numFmtId="0" fontId="9" fillId="0" borderId="5" xfId="0" applyFont="1" applyBorder="1" applyAlignment="1"/>
    <xf numFmtId="0" fontId="4" fillId="0" borderId="0" xfId="0" applyFont="1" applyFill="1" applyBorder="1" applyAlignment="1">
      <alignment horizontal="left" vertical="top"/>
    </xf>
    <xf numFmtId="49" fontId="4" fillId="0" borderId="0" xfId="0" applyNumberFormat="1" applyFont="1" applyFill="1" applyBorder="1" applyAlignment="1">
      <alignment horizontal="left" vertical="top"/>
    </xf>
    <xf numFmtId="0" fontId="4" fillId="0" borderId="0" xfId="0" applyFont="1" applyBorder="1" applyAlignment="1">
      <alignment horizontal="left" vertical="top"/>
    </xf>
    <xf numFmtId="0" fontId="4" fillId="0" borderId="0" xfId="0" applyFont="1" applyFill="1" applyBorder="1" applyAlignment="1" applyProtection="1">
      <alignment horizontal="left" vertical="top" wrapText="1" readingOrder="1"/>
      <protection locked="0"/>
    </xf>
    <xf numFmtId="0" fontId="3" fillId="0" borderId="0" xfId="0" applyFont="1" applyFill="1" applyBorder="1" applyAlignment="1" applyProtection="1">
      <alignment horizontal="left" vertical="top"/>
      <protection locked="0"/>
    </xf>
    <xf numFmtId="14" fontId="4" fillId="0" borderId="0" xfId="0" applyNumberFormat="1" applyFont="1" applyFill="1" applyBorder="1" applyAlignment="1" applyProtection="1">
      <alignment horizontal="left" vertical="top" wrapText="1" readingOrder="1"/>
      <protection locked="0"/>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10" fillId="0" borderId="0" xfId="0" applyFont="1" applyBorder="1" applyAlignment="1">
      <alignment horizontal="left"/>
    </xf>
    <xf numFmtId="0" fontId="7" fillId="0" borderId="16" xfId="0" applyFont="1" applyBorder="1" applyAlignment="1">
      <alignment horizontal="center"/>
    </xf>
    <xf numFmtId="0" fontId="7" fillId="0" borderId="17" xfId="0" applyFont="1" applyBorder="1" applyAlignment="1">
      <alignment horizontal="center"/>
    </xf>
    <xf numFmtId="0" fontId="7" fillId="0" borderId="18" xfId="0" applyFont="1" applyBorder="1" applyAlignment="1">
      <alignment horizontal="center"/>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6" fillId="2" borderId="18" xfId="0" applyFont="1" applyFill="1" applyBorder="1" applyAlignment="1">
      <alignment horizontal="center" wrapText="1"/>
    </xf>
    <xf numFmtId="0" fontId="7" fillId="0" borderId="7" xfId="0" applyFont="1" applyBorder="1" applyAlignment="1">
      <alignment horizontal="center"/>
    </xf>
    <xf numFmtId="0" fontId="4" fillId="0" borderId="0" xfId="0" applyFont="1" applyFill="1" applyBorder="1" applyAlignment="1" applyProtection="1">
      <alignment horizontal="left" vertical="top"/>
      <protection locked="0"/>
    </xf>
    <xf numFmtId="0" fontId="4" fillId="0" borderId="0" xfId="0" applyFont="1" applyBorder="1" applyAlignment="1" applyProtection="1">
      <alignment vertical="top" wrapText="1"/>
      <protection locked="0"/>
    </xf>
    <xf numFmtId="0" fontId="4" fillId="0" borderId="0" xfId="0" applyFont="1" applyBorder="1" applyAlignment="1" applyProtection="1">
      <alignment vertical="top"/>
      <protection locked="0"/>
    </xf>
    <xf numFmtId="0" fontId="0" fillId="0" borderId="0" xfId="0" applyFill="1" applyAlignment="1" applyProtection="1">
      <alignment horizontal="left" vertical="top" wrapText="1" readingOrder="1"/>
      <protection locked="0"/>
    </xf>
    <xf numFmtId="14" fontId="0" fillId="0" borderId="0" xfId="0" applyNumberFormat="1" applyFill="1" applyAlignment="1" applyProtection="1">
      <alignment horizontal="left" vertical="top" wrapText="1" readingOrder="1"/>
      <protection locked="0"/>
    </xf>
    <xf numFmtId="0" fontId="4" fillId="0" borderId="0" xfId="0" applyFont="1" applyBorder="1" applyAlignment="1" applyProtection="1">
      <alignment vertical="top" readingOrder="1"/>
      <protection locked="0"/>
    </xf>
    <xf numFmtId="0" fontId="0" fillId="0" borderId="0" xfId="0" applyFill="1" applyBorder="1" applyAlignment="1" applyProtection="1">
      <alignment horizontal="center" wrapText="1"/>
      <protection locked="0"/>
    </xf>
    <xf numFmtId="0" fontId="0" fillId="0" borderId="5" xfId="0" applyFill="1" applyBorder="1" applyAlignment="1" applyProtection="1">
      <alignment horizontal="center" wrapText="1"/>
      <protection locked="0"/>
    </xf>
    <xf numFmtId="0" fontId="0" fillId="0" borderId="4" xfId="0" applyFill="1" applyBorder="1" applyAlignment="1" applyProtection="1">
      <alignment horizontal="center" wrapText="1"/>
      <protection locked="0"/>
    </xf>
    <xf numFmtId="0" fontId="0" fillId="0" borderId="6" xfId="0" applyFill="1" applyBorder="1" applyAlignment="1" applyProtection="1">
      <alignment horizontal="center" wrapText="1"/>
      <protection locked="0"/>
    </xf>
    <xf numFmtId="0" fontId="2" fillId="0" borderId="16" xfId="0"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4" fillId="0" borderId="7" xfId="0" applyFont="1" applyBorder="1"/>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GPO\C1P_Software%20betrouwbaarheid\C1PE_TOPAAS3\06%20TOPAAS%20einddocumenten\06%20TOPAAS2%20Audit%20Framework%20Deel%206\Auditwerkprogramma%20Topaas%20versie%202%200%20-%20LT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control"/>
      <sheetName val="Leeswijzer"/>
      <sheetName val="Proces"/>
      <sheetName val="Controledoelstellingen"/>
      <sheetName val="Maatregelen"/>
      <sheetName val="Testen"/>
      <sheetName val="Ontvangen documenten"/>
      <sheetName val="Bewijzen"/>
      <sheetName val="References"/>
      <sheetName val="afkortingen"/>
      <sheetName val="validatietabellen"/>
    </sheetNames>
    <sheetDataSet>
      <sheetData sheetId="0"/>
      <sheetData sheetId="1"/>
      <sheetData sheetId="2"/>
      <sheetData sheetId="3"/>
      <sheetData sheetId="4"/>
      <sheetData sheetId="5"/>
      <sheetData sheetId="6"/>
      <sheetData sheetId="7"/>
      <sheetData sheetId="8"/>
      <sheetData sheetId="9"/>
      <sheetData sheetId="10">
        <row r="10">
          <cell r="B10" t="str">
            <v>In uitvoering</v>
          </cell>
        </row>
        <row r="11">
          <cell r="B11" t="str">
            <v>Test uitgevoerd</v>
          </cell>
        </row>
        <row r="12">
          <cell r="B12" t="str">
            <v>Gecontroleerd</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abSelected="1" zoomScaleNormal="100" workbookViewId="0">
      <selection activeCell="A3" sqref="A3"/>
    </sheetView>
  </sheetViews>
  <sheetFormatPr defaultRowHeight="11.25" x14ac:dyDescent="0.15"/>
  <cols>
    <col min="1" max="1" width="2.85546875" style="5" bestFit="1" customWidth="1"/>
    <col min="2" max="2" width="32.42578125" style="5" customWidth="1"/>
    <col min="3" max="3" width="65" style="5" customWidth="1"/>
    <col min="4" max="4" width="14.140625" style="65" customWidth="1"/>
    <col min="5" max="5" width="17.42578125" style="65" customWidth="1"/>
    <col min="6" max="6" width="14.140625" style="65" customWidth="1"/>
    <col min="7" max="8" width="13.85546875" style="65" bestFit="1" customWidth="1"/>
    <col min="9" max="9" width="12.28515625" style="65" bestFit="1" customWidth="1"/>
    <col min="10" max="10" width="13.85546875" style="65" bestFit="1" customWidth="1"/>
    <col min="11" max="11" width="15.140625" style="65" bestFit="1" customWidth="1"/>
    <col min="12" max="13" width="13.85546875" style="65" bestFit="1" customWidth="1"/>
    <col min="14" max="14" width="12.28515625" style="65" bestFit="1" customWidth="1"/>
    <col min="15" max="15" width="13.85546875" style="65" bestFit="1" customWidth="1"/>
    <col min="16" max="16" width="15.140625" style="65" bestFit="1" customWidth="1"/>
    <col min="17" max="18" width="13.85546875" style="65" bestFit="1" customWidth="1"/>
    <col min="19" max="19" width="12.28515625" style="65" bestFit="1" customWidth="1"/>
    <col min="20" max="20" width="13.85546875" style="65" bestFit="1" customWidth="1"/>
    <col min="21" max="21" width="15.140625" style="65" bestFit="1" customWidth="1"/>
    <col min="22" max="16384" width="9.140625" style="5"/>
  </cols>
  <sheetData>
    <row r="1" spans="1:21" ht="15.75" thickBot="1" x14ac:dyDescent="0.3">
      <c r="G1" s="109" t="s">
        <v>627</v>
      </c>
      <c r="H1" s="110"/>
      <c r="I1" s="110"/>
      <c r="J1" s="110"/>
      <c r="K1" s="110"/>
      <c r="L1" s="5"/>
      <c r="M1" s="5"/>
      <c r="N1" s="5"/>
      <c r="O1" s="5"/>
      <c r="P1" s="5"/>
      <c r="Q1" s="5"/>
      <c r="R1" s="5"/>
      <c r="S1" s="5"/>
      <c r="T1" s="5"/>
      <c r="U1" s="5"/>
    </row>
    <row r="2" spans="1:21" ht="45.75" thickBot="1" x14ac:dyDescent="0.2">
      <c r="A2" s="22" t="s">
        <v>538</v>
      </c>
      <c r="B2" s="22" t="s">
        <v>537</v>
      </c>
      <c r="C2" s="9" t="s">
        <v>539</v>
      </c>
      <c r="D2" s="66" t="s">
        <v>580</v>
      </c>
      <c r="E2" s="66" t="s">
        <v>442</v>
      </c>
      <c r="F2" s="66" t="s">
        <v>625</v>
      </c>
      <c r="G2" s="66" t="s">
        <v>620</v>
      </c>
      <c r="H2" s="66" t="s">
        <v>621</v>
      </c>
      <c r="I2" s="66" t="s">
        <v>622</v>
      </c>
      <c r="J2" s="66" t="s">
        <v>623</v>
      </c>
      <c r="K2" s="66" t="s">
        <v>624</v>
      </c>
      <c r="L2" s="5"/>
      <c r="M2" s="5"/>
      <c r="N2" s="5"/>
      <c r="O2" s="5"/>
      <c r="P2" s="5"/>
      <c r="Q2" s="5"/>
      <c r="R2" s="5"/>
      <c r="S2" s="5"/>
      <c r="T2" s="5"/>
      <c r="U2" s="5"/>
    </row>
    <row r="3" spans="1:21" ht="15" customHeight="1" x14ac:dyDescent="0.15">
      <c r="A3" s="75">
        <v>1</v>
      </c>
      <c r="B3" s="76" t="s">
        <v>208</v>
      </c>
      <c r="C3" s="77" t="s">
        <v>544</v>
      </c>
      <c r="D3" s="83">
        <f>COUNTIFS(Controledoelstellingen!A2:A21,A3)</f>
        <v>5</v>
      </c>
      <c r="E3" s="84">
        <f>COUNTIF(Maatregelen!B3:B114,A3)</f>
        <v>25</v>
      </c>
      <c r="F3" s="85">
        <f>COUNTIF('Testen 0-meting'!$B$3:$B$216,$A3)</f>
        <v>38</v>
      </c>
      <c r="G3" s="83">
        <f>COUNTIF('Testen 0-meting'!$I$3:$I$48,"Gehaald")</f>
        <v>0</v>
      </c>
      <c r="H3" s="84">
        <f>COUNTIF('Testen 0-meting'!$I$3:$I$48,"niet gehaald")</f>
        <v>0</v>
      </c>
      <c r="I3" s="84">
        <f>COUNTIF('Testen 0-meting'!$I$3:$I$48,"Niet uitvoerbaar")</f>
        <v>0</v>
      </c>
      <c r="J3" s="84">
        <f>COUNTIF('Testen 0-meting'!$I$3:$I$48,"Gehaald met opmerkingen")</f>
        <v>0</v>
      </c>
      <c r="K3" s="85">
        <f>COUNTIF('Testen 0-meting'!$I$3:$I$48,"Maatregel gecompenseerd")</f>
        <v>0</v>
      </c>
      <c r="L3" s="5"/>
      <c r="M3" s="5"/>
      <c r="N3" s="5"/>
      <c r="O3" s="5"/>
      <c r="P3" s="5"/>
      <c r="Q3" s="5"/>
      <c r="R3" s="5"/>
      <c r="S3" s="5"/>
      <c r="T3" s="5"/>
      <c r="U3" s="5"/>
    </row>
    <row r="4" spans="1:21" ht="15" customHeight="1" x14ac:dyDescent="0.15">
      <c r="A4" s="78">
        <v>2</v>
      </c>
      <c r="B4" s="5" t="s">
        <v>2</v>
      </c>
      <c r="C4" s="79" t="s">
        <v>545</v>
      </c>
      <c r="D4" s="86">
        <f>COUNTIFS(Controledoelstellingen!A3:A22,A4)</f>
        <v>6</v>
      </c>
      <c r="E4" s="65">
        <f>COUNTIF(Maatregelen!B4:B114,A4)</f>
        <v>25</v>
      </c>
      <c r="F4" s="87">
        <f>COUNTIF('Testen 0-meting'!B4:B218,A4)</f>
        <v>63</v>
      </c>
      <c r="G4" s="86">
        <f>COUNTIF('Testen 0-meting'!$I$51:$I$123,"Gehaald")</f>
        <v>0</v>
      </c>
      <c r="H4" s="65">
        <f>COUNTIF('Testen 0-meting'!$I$51:$I$123,"niet gehaald")</f>
        <v>0</v>
      </c>
      <c r="I4" s="65">
        <f>COUNTIF('Testen 0-meting'!$I$51:$I$123,"Niet uitvoerbaar")</f>
        <v>0</v>
      </c>
      <c r="J4" s="65">
        <f>COUNTIF('Testen 0-meting'!$I$51:$I$123,"Gehaald met opmerkingen")</f>
        <v>0</v>
      </c>
      <c r="K4" s="87">
        <f>COUNTIF('Testen 0-meting'!$I$51:$I$123,"Maatregel gecompenseerd")</f>
        <v>1</v>
      </c>
      <c r="L4" s="5"/>
      <c r="M4" s="5"/>
      <c r="N4" s="5"/>
      <c r="O4" s="5"/>
      <c r="P4" s="5"/>
      <c r="Q4" s="5"/>
      <c r="R4" s="5"/>
      <c r="S4" s="5"/>
      <c r="T4" s="5"/>
      <c r="U4" s="5"/>
    </row>
    <row r="5" spans="1:21" ht="15" customHeight="1" x14ac:dyDescent="0.15">
      <c r="A5" s="78">
        <v>3</v>
      </c>
      <c r="B5" s="5" t="s">
        <v>204</v>
      </c>
      <c r="C5" s="79" t="s">
        <v>540</v>
      </c>
      <c r="D5" s="86">
        <f>COUNTIFS(Controledoelstellingen!A4:A22,A5)</f>
        <v>4</v>
      </c>
      <c r="E5" s="65">
        <f>COUNTIF(Maatregelen!B5:B116,A5)</f>
        <v>7</v>
      </c>
      <c r="F5" s="87">
        <f>COUNTIF('Testen 0-meting'!B5:B218,A5)</f>
        <v>18</v>
      </c>
      <c r="G5" s="86">
        <f>COUNTIF('Testen 0-meting'!$I$125:$I$149,"Gehaald")</f>
        <v>0</v>
      </c>
      <c r="H5" s="65">
        <f>COUNTIF('Testen 0-meting'!I$125:$I$149,"niet gehaald")</f>
        <v>0</v>
      </c>
      <c r="I5" s="65">
        <f>COUNTIF('Testen 0-meting'!I$125:$I$149,"Niet uitvoerbaar")</f>
        <v>0</v>
      </c>
      <c r="J5" s="65">
        <f>COUNTIF('Testen 0-meting'!I$125:$I$149,"Gehaald met opmerkingen")</f>
        <v>0</v>
      </c>
      <c r="K5" s="87">
        <f>COUNTIF('Testen 0-meting'!I$125:$I$149,"Maatregel gecompenseerd")</f>
        <v>0</v>
      </c>
      <c r="L5" s="5"/>
      <c r="M5" s="5"/>
      <c r="N5" s="5"/>
      <c r="O5" s="5"/>
      <c r="P5" s="5"/>
      <c r="Q5" s="5"/>
      <c r="R5" s="5"/>
      <c r="S5" s="5"/>
      <c r="T5" s="5"/>
      <c r="U5" s="5"/>
    </row>
    <row r="6" spans="1:21" ht="15" customHeight="1" x14ac:dyDescent="0.15">
      <c r="A6" s="78">
        <v>4</v>
      </c>
      <c r="B6" s="5" t="s">
        <v>205</v>
      </c>
      <c r="C6" s="79" t="s">
        <v>541</v>
      </c>
      <c r="D6" s="86">
        <f>COUNTIFS(Controledoelstellingen!A5:A23,A6)</f>
        <v>1</v>
      </c>
      <c r="E6" s="65">
        <f>COUNTIF(Maatregelen!B6:B117,A6)</f>
        <v>4</v>
      </c>
      <c r="F6" s="87">
        <f>COUNTIF('Testen 0-meting'!B6:B220,A6)</f>
        <v>14</v>
      </c>
      <c r="G6" s="86">
        <f>COUNTIF('Testen 0-meting'!$I$152:$I$165,"Gehaald")</f>
        <v>0</v>
      </c>
      <c r="H6" s="65">
        <f>COUNTIF('Testen 0-meting'!$I$152:$I$165,"niet gehaald")</f>
        <v>0</v>
      </c>
      <c r="I6" s="65">
        <f>COUNTIF('Testen 0-meting'!$I$152:$I$165,"Niet uitvoerbaar")</f>
        <v>0</v>
      </c>
      <c r="J6" s="65">
        <f>COUNTIF('Testen 0-meting'!$I$152:$I$165,"Gehaald met opmerkingen")</f>
        <v>0</v>
      </c>
      <c r="K6" s="87">
        <f>COUNTIF('Testen 0-meting'!$I$152:$I$165,"Maatregel gecompenseerd")</f>
        <v>0</v>
      </c>
      <c r="L6" s="5"/>
      <c r="M6" s="5"/>
      <c r="N6" s="5"/>
      <c r="O6" s="5"/>
      <c r="P6" s="5"/>
      <c r="Q6" s="5"/>
      <c r="R6" s="5"/>
      <c r="S6" s="5"/>
      <c r="T6" s="5"/>
      <c r="U6" s="5"/>
    </row>
    <row r="7" spans="1:21" ht="15" customHeight="1" x14ac:dyDescent="0.15">
      <c r="A7" s="78">
        <v>5</v>
      </c>
      <c r="B7" s="5" t="s">
        <v>206</v>
      </c>
      <c r="C7" s="79" t="s">
        <v>542</v>
      </c>
      <c r="D7" s="86">
        <f>COUNTIFS(Controledoelstellingen!A6:A24,A7)</f>
        <v>1</v>
      </c>
      <c r="E7" s="65">
        <f>COUNTIF(Maatregelen!B7:B118,A7)</f>
        <v>5</v>
      </c>
      <c r="F7" s="87">
        <f>COUNTIF('Testen 0-meting'!B7:B221,A7)</f>
        <v>19</v>
      </c>
      <c r="G7" s="86">
        <f>COUNTIF('Testen 0-meting'!$I$168:$I$186,"Gehaald")</f>
        <v>0</v>
      </c>
      <c r="H7" s="65">
        <f>COUNTIF('Testen 0-meting'!$I$168:$I$186,"niet gehaald")</f>
        <v>0</v>
      </c>
      <c r="I7" s="65">
        <f>COUNTIF('Testen 0-meting'!$I$168:$I$186,"Niet uitvoerbaar")</f>
        <v>0</v>
      </c>
      <c r="J7" s="65">
        <f>COUNTIF('Testen 0-meting'!$I$168:$I$186,"Gehaald met opmerkingen")</f>
        <v>0</v>
      </c>
      <c r="K7" s="87">
        <f>COUNTIF('Testen 0-meting'!$I$168:$I$186,"Maatregel gecompenseerd")</f>
        <v>0</v>
      </c>
      <c r="L7" s="5"/>
      <c r="M7" s="5"/>
      <c r="N7" s="5"/>
      <c r="O7" s="5"/>
      <c r="P7" s="5"/>
      <c r="Q7" s="5"/>
      <c r="R7" s="5"/>
      <c r="S7" s="5"/>
      <c r="T7" s="5"/>
      <c r="U7" s="5"/>
    </row>
    <row r="8" spans="1:21" ht="15" customHeight="1" thickBot="1" x14ac:dyDescent="0.2">
      <c r="A8" s="80">
        <v>6</v>
      </c>
      <c r="B8" s="81" t="s">
        <v>207</v>
      </c>
      <c r="C8" s="82" t="s">
        <v>543</v>
      </c>
      <c r="D8" s="88">
        <f>COUNTIFS(Controledoelstellingen!A7:A25,A8)</f>
        <v>3</v>
      </c>
      <c r="E8" s="89">
        <f>COUNTIF(Maatregelen!B8:B119,A8)</f>
        <v>8</v>
      </c>
      <c r="F8" s="90">
        <f>COUNTIF('Testen 0-meting'!B8:B222,A8)</f>
        <v>24</v>
      </c>
      <c r="G8" s="88">
        <f>COUNTIF('Testen 0-meting'!$I$189:$I$216,"Gehaald")</f>
        <v>0</v>
      </c>
      <c r="H8" s="89">
        <f>COUNTIF('Testen 0-meting'!$I$189:$I$216,"niet gehaald")</f>
        <v>0</v>
      </c>
      <c r="I8" s="89">
        <f>COUNTIF('Testen 0-meting'!$I$189:$I$216,"Niet uitvoerbaar")</f>
        <v>0</v>
      </c>
      <c r="J8" s="89">
        <f>COUNTIF('Testen 0-meting'!$I$189:$I$216,"Gehaald met opmerkingen")</f>
        <v>0</v>
      </c>
      <c r="K8" s="90">
        <f>COUNTIF('Testen 0-meting'!$I$189:$I$216,"Maatregel gecompenseerd")</f>
        <v>0</v>
      </c>
      <c r="L8" s="5"/>
      <c r="M8" s="5"/>
      <c r="N8" s="5"/>
      <c r="O8" s="5"/>
      <c r="P8" s="5"/>
      <c r="Q8" s="5"/>
      <c r="R8" s="5"/>
      <c r="S8" s="5"/>
      <c r="T8" s="5"/>
      <c r="U8" s="5"/>
    </row>
    <row r="9" spans="1:21" ht="12" thickBot="1" x14ac:dyDescent="0.2">
      <c r="L9" s="8" t="s">
        <v>630</v>
      </c>
      <c r="M9" s="5"/>
      <c r="N9" s="5"/>
      <c r="O9" s="5"/>
      <c r="P9" s="5"/>
      <c r="Q9" s="5"/>
      <c r="R9" s="5"/>
      <c r="S9" s="5"/>
      <c r="T9" s="5"/>
      <c r="U9" s="5"/>
    </row>
    <row r="10" spans="1:21" ht="12" thickBot="1" x14ac:dyDescent="0.2">
      <c r="B10" s="7"/>
      <c r="C10" s="7" t="s">
        <v>521</v>
      </c>
      <c r="D10" s="92">
        <f>SUM(D3:D9)</f>
        <v>20</v>
      </c>
      <c r="E10" s="93">
        <f>SUM(E3:E9)</f>
        <v>74</v>
      </c>
      <c r="F10" s="94">
        <f>SUM(F3:F9)</f>
        <v>176</v>
      </c>
      <c r="G10" s="92">
        <f t="shared" ref="G10:K10" si="0">SUM(G3:G9)</f>
        <v>0</v>
      </c>
      <c r="H10" s="93">
        <f t="shared" si="0"/>
        <v>0</v>
      </c>
      <c r="I10" s="93">
        <f t="shared" si="0"/>
        <v>0</v>
      </c>
      <c r="J10" s="93">
        <f t="shared" si="0"/>
        <v>0</v>
      </c>
      <c r="K10" s="94">
        <f t="shared" si="0"/>
        <v>1</v>
      </c>
      <c r="L10" s="98">
        <f>SUM(G10:K10)</f>
        <v>1</v>
      </c>
      <c r="M10" s="5"/>
      <c r="N10" s="5"/>
      <c r="O10" s="5"/>
      <c r="P10" s="5"/>
      <c r="Q10" s="5"/>
      <c r="R10" s="5"/>
      <c r="S10" s="5"/>
      <c r="T10" s="5"/>
      <c r="U10" s="5"/>
    </row>
    <row r="12" spans="1:21" x14ac:dyDescent="0.15">
      <c r="D12" s="91" t="s">
        <v>619</v>
      </c>
      <c r="H12" s="91" t="s">
        <v>626</v>
      </c>
      <c r="M12" s="91"/>
      <c r="R12" s="91"/>
    </row>
    <row r="13" spans="1:21" ht="12" thickBot="1" x14ac:dyDescent="0.2"/>
    <row r="14" spans="1:21" ht="15.75" thickBot="1" x14ac:dyDescent="0.3">
      <c r="G14" s="109" t="s">
        <v>628</v>
      </c>
      <c r="H14" s="110"/>
      <c r="I14" s="110"/>
      <c r="J14" s="110"/>
      <c r="K14" s="111"/>
    </row>
    <row r="15" spans="1:21" ht="34.5" thickBot="1" x14ac:dyDescent="0.2">
      <c r="G15" s="95" t="s">
        <v>620</v>
      </c>
      <c r="H15" s="96" t="s">
        <v>621</v>
      </c>
      <c r="I15" s="96" t="s">
        <v>622</v>
      </c>
      <c r="J15" s="96" t="s">
        <v>623</v>
      </c>
      <c r="K15" s="97" t="s">
        <v>624</v>
      </c>
    </row>
    <row r="16" spans="1:21" x14ac:dyDescent="0.15">
      <c r="G16" s="83">
        <f>COUNTIF('Testen tussenmeting'!$I$3:$I$48,"Gehaald")</f>
        <v>0</v>
      </c>
      <c r="H16" s="84">
        <f>COUNTIF('Testen tussenmeting'!$I$3:$I$48,"niet gehaald")</f>
        <v>0</v>
      </c>
      <c r="I16" s="84">
        <f>COUNTIF('Testen tussenmeting'!$I$3:$I$48,"Niet uitvoerbaar")</f>
        <v>0</v>
      </c>
      <c r="J16" s="84">
        <f>COUNTIF('Testen tussenmeting'!$I$3:$I$48,"Gehaald met opmerkingen")</f>
        <v>0</v>
      </c>
      <c r="K16" s="85">
        <f>COUNTIF('Testen tussenmeting'!$I$3:$I$48,"Maatregel gecompenseerd")</f>
        <v>0</v>
      </c>
    </row>
    <row r="17" spans="7:12" x14ac:dyDescent="0.15">
      <c r="G17" s="86">
        <f>COUNTIF('Testen tussenmeting'!$I$51:$I$123,"Gehaald")</f>
        <v>0</v>
      </c>
      <c r="H17" s="65">
        <f>COUNTIF('Testen tussenmeting'!$I$51:$I$123,"niet gehaald")</f>
        <v>0</v>
      </c>
      <c r="I17" s="65">
        <f>COUNTIF('Testen tussenmeting'!$I$51:$I$123,"Niet uitvoerbaar")</f>
        <v>0</v>
      </c>
      <c r="J17" s="65">
        <f>COUNTIF('Testen tussenmeting'!$I$51:$I$123,"Gehaald met opmerkingen")</f>
        <v>0</v>
      </c>
      <c r="K17" s="87">
        <f>COUNTIF('Testen tussenmeting'!$I$51:$I$123,"Maatregel gecompenseerd")</f>
        <v>0</v>
      </c>
    </row>
    <row r="18" spans="7:12" x14ac:dyDescent="0.15">
      <c r="G18" s="86">
        <f>COUNTIF('Testen tussenmeting'!$I$125:$I$149,"Gehaald")</f>
        <v>0</v>
      </c>
      <c r="H18" s="65">
        <f>COUNTIF('Testen tussenmeting'!$I$125:N$149,"niet gehaald")</f>
        <v>0</v>
      </c>
      <c r="I18" s="65">
        <f>COUNTIF('Testen tussenmeting'!$I$125:N$149,"Niet uitvoerbaar")</f>
        <v>0</v>
      </c>
      <c r="J18" s="65">
        <f>COUNTIF('Testen tussenmeting'!$I$125:N$149,"Gehaald met opmerkingen")</f>
        <v>0</v>
      </c>
      <c r="K18" s="87">
        <f>COUNTIF('Testen tussenmeting'!$I$125:N$149,"Maatregel gecompenseerd")</f>
        <v>0</v>
      </c>
    </row>
    <row r="19" spans="7:12" x14ac:dyDescent="0.15">
      <c r="G19" s="86">
        <f>COUNTIF('Testen tussenmeting'!$I$152:$I$165,"Gehaald")</f>
        <v>0</v>
      </c>
      <c r="H19" s="65">
        <f>COUNTIF('Testen tussenmeting'!$I$152:$I$165,"niet gehaald")</f>
        <v>0</v>
      </c>
      <c r="I19" s="65">
        <f>COUNTIF('Testen tussenmeting'!$I$152:$I$165,"Niet uitvoerbaar")</f>
        <v>0</v>
      </c>
      <c r="J19" s="65">
        <f>COUNTIF('Testen tussenmeting'!$I$152:$I$165,"Gehaald met opmerkingen")</f>
        <v>0</v>
      </c>
      <c r="K19" s="87">
        <f>COUNTIF('Testen tussenmeting'!$I$152:$I$165,"Maatregel gecompenseerd")</f>
        <v>0</v>
      </c>
    </row>
    <row r="20" spans="7:12" x14ac:dyDescent="0.15">
      <c r="G20" s="86">
        <f>COUNTIF('Testen tussenmeting'!$I$168:$I$186,"Gehaald")</f>
        <v>0</v>
      </c>
      <c r="H20" s="65">
        <f>COUNTIF('Testen tussenmeting'!$I$168:$I$186,"niet gehaald")</f>
        <v>0</v>
      </c>
      <c r="I20" s="65">
        <f>COUNTIF('Testen tussenmeting'!$I$168:$I$186,"Niet uitvoerbaar")</f>
        <v>0</v>
      </c>
      <c r="J20" s="65">
        <f>COUNTIF('Testen tussenmeting'!$I$168:$I$186,"Gehaald met opmerkingen")</f>
        <v>0</v>
      </c>
      <c r="K20" s="87">
        <f>COUNTIF('Testen tussenmeting'!$I$168:$I$186,"Maatregel gecompenseerd")</f>
        <v>0</v>
      </c>
    </row>
    <row r="21" spans="7:12" ht="12" thickBot="1" x14ac:dyDescent="0.2">
      <c r="G21" s="88">
        <f>COUNTIF('Testen tussenmeting'!$I$189:$I$216,"Gehaald")</f>
        <v>0</v>
      </c>
      <c r="H21" s="89">
        <f>COUNTIF('Testen tussenmeting'!$I$189:$I$216,"niet gehaald")</f>
        <v>0</v>
      </c>
      <c r="I21" s="89">
        <f>COUNTIF('Testen tussenmeting'!$I$189:$I$216,"Niet uitvoerbaar")</f>
        <v>0</v>
      </c>
      <c r="J21" s="89">
        <f>COUNTIF('Testen tussenmeting'!$I$189:$I$216,"Gehaald met opmerkingen")</f>
        <v>0</v>
      </c>
      <c r="K21" s="90">
        <f>COUNTIF('Testen tussenmeting'!$I$189:$I$216,"Maatregel gecompenseerd")</f>
        <v>0</v>
      </c>
    </row>
    <row r="22" spans="7:12" ht="12" thickBot="1" x14ac:dyDescent="0.2">
      <c r="L22" s="8" t="s">
        <v>630</v>
      </c>
    </row>
    <row r="23" spans="7:12" ht="12" thickBot="1" x14ac:dyDescent="0.2">
      <c r="G23" s="92">
        <f t="shared" ref="G23" si="1">SUM(G16:G22)</f>
        <v>0</v>
      </c>
      <c r="H23" s="93">
        <f t="shared" ref="H23" si="2">SUM(H16:H22)</f>
        <v>0</v>
      </c>
      <c r="I23" s="93">
        <f t="shared" ref="I23" si="3">SUM(I16:I22)</f>
        <v>0</v>
      </c>
      <c r="J23" s="93">
        <f t="shared" ref="J23" si="4">SUM(J16:J22)</f>
        <v>0</v>
      </c>
      <c r="K23" s="94">
        <f t="shared" ref="K23" si="5">SUM(K16:K22)</f>
        <v>0</v>
      </c>
      <c r="L23" s="98">
        <f>SUM(G23:K23)</f>
        <v>0</v>
      </c>
    </row>
    <row r="26" spans="7:12" ht="12" thickBot="1" x14ac:dyDescent="0.2"/>
    <row r="27" spans="7:12" ht="15.75" thickBot="1" x14ac:dyDescent="0.3">
      <c r="G27" s="109" t="s">
        <v>629</v>
      </c>
      <c r="H27" s="110"/>
      <c r="I27" s="110"/>
      <c r="J27" s="110"/>
      <c r="K27" s="111"/>
    </row>
    <row r="28" spans="7:12" ht="34.5" thickBot="1" x14ac:dyDescent="0.2">
      <c r="G28" s="95" t="s">
        <v>620</v>
      </c>
      <c r="H28" s="96" t="s">
        <v>621</v>
      </c>
      <c r="I28" s="96" t="s">
        <v>622</v>
      </c>
      <c r="J28" s="96" t="s">
        <v>623</v>
      </c>
      <c r="K28" s="97" t="s">
        <v>624</v>
      </c>
    </row>
    <row r="29" spans="7:12" x14ac:dyDescent="0.15">
      <c r="G29" s="83">
        <f>COUNTIF('Testen eindmeting'!$I$3:$I$48,"Gehaald")</f>
        <v>0</v>
      </c>
      <c r="H29" s="84">
        <f>COUNTIF('Testen eindmeting'!$I$3:$I$48,"niet gehaald")</f>
        <v>0</v>
      </c>
      <c r="I29" s="84">
        <f>COUNTIF('Testen eindmeting'!$I$3:$I$48,"Niet uitvoerbaar")</f>
        <v>0</v>
      </c>
      <c r="J29" s="84">
        <f>COUNTIF('Testen eindmeting'!$I$3:$I$48,"Gehaald met opmerkingen")</f>
        <v>0</v>
      </c>
      <c r="K29" s="85">
        <f>COUNTIF('Testen eindmeting'!$I$3:$I$48,"Maatregel gecompenseerd")</f>
        <v>0</v>
      </c>
    </row>
    <row r="30" spans="7:12" x14ac:dyDescent="0.15">
      <c r="G30" s="86">
        <f>COUNTIF('Testen eindmeting'!$I$51:$I$123,"Gehaald")</f>
        <v>0</v>
      </c>
      <c r="H30" s="65">
        <f>COUNTIF('Testen eindmeting'!$I$51:$I$123,"niet gehaald")</f>
        <v>0</v>
      </c>
      <c r="I30" s="65">
        <f>COUNTIF('Testen eindmeting'!$I$51:$I$123,"Niet uitvoerbaar")</f>
        <v>0</v>
      </c>
      <c r="J30" s="65">
        <f>COUNTIF('Testen eindmeting'!$I$51:$I$123,"Gehaald met opmerkingen")</f>
        <v>0</v>
      </c>
      <c r="K30" s="87">
        <f>COUNTIF('Testen eindmeting'!$I$51:$I$123,"Maatregel gecompenseerd")</f>
        <v>0</v>
      </c>
    </row>
    <row r="31" spans="7:12" x14ac:dyDescent="0.15">
      <c r="G31" s="86">
        <f>COUNTIF('Testen eindmeting'!$I$125:$I$149,"Gehaald")</f>
        <v>0</v>
      </c>
      <c r="H31" s="65">
        <f>COUNTIF('Testen eindmeting'!$I$125:S$149,"niet gehaald")</f>
        <v>0</v>
      </c>
      <c r="I31" s="65">
        <f>COUNTIF('Testen eindmeting'!$I$125:S$149,"Niet uitvoerbaar")</f>
        <v>0</v>
      </c>
      <c r="J31" s="65">
        <f>COUNTIF('Testen eindmeting'!$I$125:S$149,"Gehaald met opmerkingen")</f>
        <v>0</v>
      </c>
      <c r="K31" s="87">
        <f>COUNTIF('Testen eindmeting'!$I$125:S$149,"Maatregel gecompenseerd")</f>
        <v>0</v>
      </c>
    </row>
    <row r="32" spans="7:12" x14ac:dyDescent="0.15">
      <c r="G32" s="86">
        <f>COUNTIF('Testen eindmeting'!$I$152:$I$165,"Gehaald")</f>
        <v>0</v>
      </c>
      <c r="H32" s="65">
        <f>COUNTIF('Testen eindmeting'!$I$152:$I$165,"niet gehaald")</f>
        <v>0</v>
      </c>
      <c r="I32" s="65">
        <f>COUNTIF('Testen eindmeting'!$I$152:$I$165,"Niet uitvoerbaar")</f>
        <v>0</v>
      </c>
      <c r="J32" s="65">
        <f>COUNTIF('Testen eindmeting'!$I$152:$I$165,"Gehaald met opmerkingen")</f>
        <v>0</v>
      </c>
      <c r="K32" s="87">
        <f>COUNTIF('Testen eindmeting'!$I$152:$I$165,"Maatregel gecompenseerd")</f>
        <v>0</v>
      </c>
    </row>
    <row r="33" spans="7:12" x14ac:dyDescent="0.15">
      <c r="G33" s="86">
        <f>COUNTIF('Testen eindmeting'!$I$168:$I$186,"Gehaald")</f>
        <v>0</v>
      </c>
      <c r="H33" s="65">
        <f>COUNTIF('Testen eindmeting'!$I$168:$I$186,"niet gehaald")</f>
        <v>0</v>
      </c>
      <c r="I33" s="65">
        <f>COUNTIF('Testen eindmeting'!$I$168:$I$186,"Niet uitvoerbaar")</f>
        <v>0</v>
      </c>
      <c r="J33" s="65">
        <f>COUNTIF('Testen eindmeting'!$I$168:$I$186,"Gehaald met opmerkingen")</f>
        <v>0</v>
      </c>
      <c r="K33" s="87">
        <f>COUNTIF('Testen eindmeting'!$I$168:$I$186,"Maatregel gecompenseerd")</f>
        <v>0</v>
      </c>
    </row>
    <row r="34" spans="7:12" ht="12" thickBot="1" x14ac:dyDescent="0.2">
      <c r="G34" s="88">
        <f>COUNTIF('Testen eindmeting'!$I$189:$I$216,"Gehaald")</f>
        <v>0</v>
      </c>
      <c r="H34" s="89">
        <f>COUNTIF('Testen eindmeting'!$I$189:$I$216,"niet gehaald")</f>
        <v>0</v>
      </c>
      <c r="I34" s="89">
        <f>COUNTIF('Testen eindmeting'!$I$189:$I$216,"Niet uitvoerbaar")</f>
        <v>0</v>
      </c>
      <c r="J34" s="89">
        <f>COUNTIF('Testen eindmeting'!$I$189:$I$216,"Gehaald met opmerkingen")</f>
        <v>0</v>
      </c>
      <c r="K34" s="90">
        <f>COUNTIF('Testen eindmeting'!$I$189:$I$216,"Maatregel gecompenseerd")</f>
        <v>0</v>
      </c>
    </row>
    <row r="35" spans="7:12" ht="12" thickBot="1" x14ac:dyDescent="0.2">
      <c r="L35" s="8" t="s">
        <v>630</v>
      </c>
    </row>
    <row r="36" spans="7:12" ht="12" thickBot="1" x14ac:dyDescent="0.2">
      <c r="G36" s="92">
        <f t="shared" ref="G36" si="6">SUM(G29:G35)</f>
        <v>0</v>
      </c>
      <c r="H36" s="93">
        <f t="shared" ref="H36" si="7">SUM(H29:H35)</f>
        <v>0</v>
      </c>
      <c r="I36" s="93">
        <f t="shared" ref="I36" si="8">SUM(I29:I35)</f>
        <v>0</v>
      </c>
      <c r="J36" s="93">
        <f t="shared" ref="J36" si="9">SUM(J29:J35)</f>
        <v>0</v>
      </c>
      <c r="K36" s="94">
        <f t="shared" ref="K36" si="10">SUM(K29:K35)</f>
        <v>0</v>
      </c>
      <c r="L36" s="98">
        <f>SUM(G36:K36)</f>
        <v>0</v>
      </c>
    </row>
  </sheetData>
  <sheetProtection sheet="1" objects="1" scenarios="1"/>
  <mergeCells count="3">
    <mergeCell ref="G1:K1"/>
    <mergeCell ref="G14:K14"/>
    <mergeCell ref="G27:K27"/>
  </mergeCells>
  <pageMargins left="0.7" right="0.7" top="0.75" bottom="0.75" header="0.3" footer="0.3"/>
  <pageSetup paperSize="9" scale="90" orientation="landscape" r:id="rId1"/>
  <ignoredErrors>
    <ignoredError sqref="D4:E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zoomScaleNormal="100" workbookViewId="0">
      <selection activeCell="A2" sqref="A2"/>
    </sheetView>
  </sheetViews>
  <sheetFormatPr defaultRowHeight="15" x14ac:dyDescent="0.25"/>
  <cols>
    <col min="1" max="1" width="3.28515625" style="15" bestFit="1" customWidth="1"/>
    <col min="2" max="2" width="5" style="15" bestFit="1" customWidth="1"/>
    <col min="3" max="3" width="83.85546875" style="16" customWidth="1"/>
    <col min="4" max="4" width="66.85546875" style="16" customWidth="1"/>
    <col min="5" max="5" width="14.7109375" style="16" customWidth="1"/>
    <col min="6" max="6" width="12.140625" style="16" customWidth="1"/>
    <col min="7" max="9" width="4.42578125" style="28" customWidth="1"/>
    <col min="10" max="16384" width="9.140625" style="20"/>
  </cols>
  <sheetData>
    <row r="1" spans="1:12" ht="73.5" x14ac:dyDescent="0.15">
      <c r="A1" s="10" t="str">
        <f>'Theoretische dimensies'!B2</f>
        <v>Dimensie</v>
      </c>
      <c r="B1" s="11" t="s">
        <v>538</v>
      </c>
      <c r="C1" s="9" t="s">
        <v>565</v>
      </c>
      <c r="D1" s="9" t="s">
        <v>539</v>
      </c>
      <c r="E1" s="9" t="s">
        <v>442</v>
      </c>
      <c r="F1" s="9" t="s">
        <v>516</v>
      </c>
      <c r="G1" s="27" t="s">
        <v>568</v>
      </c>
      <c r="H1" s="27" t="s">
        <v>569</v>
      </c>
      <c r="I1" s="27" t="s">
        <v>570</v>
      </c>
    </row>
    <row r="2" spans="1:12" x14ac:dyDescent="0.25">
      <c r="A2" s="12">
        <f>'Theoretische dimensies'!A3</f>
        <v>1</v>
      </c>
      <c r="B2" s="12" t="s">
        <v>187</v>
      </c>
      <c r="C2" s="13" t="s">
        <v>220</v>
      </c>
      <c r="D2" s="13" t="s">
        <v>549</v>
      </c>
      <c r="E2" s="13">
        <f t="shared" ref="E2:E21" si="0">COUNTIF(maatregelen_per_CO,B2)</f>
        <v>10</v>
      </c>
      <c r="F2" s="13">
        <f t="shared" ref="F2:F21" si="1">COUNTIF(testen_per_CD,B2)</f>
        <v>17</v>
      </c>
      <c r="G2" s="105" t="s">
        <v>571</v>
      </c>
      <c r="H2" s="105" t="s">
        <v>572</v>
      </c>
      <c r="I2" s="105" t="s">
        <v>572</v>
      </c>
    </row>
    <row r="3" spans="1:12" ht="24" x14ac:dyDescent="0.25">
      <c r="A3" s="12">
        <v>1</v>
      </c>
      <c r="B3" s="12" t="s">
        <v>188</v>
      </c>
      <c r="C3" s="13" t="s">
        <v>147</v>
      </c>
      <c r="D3" s="13" t="s">
        <v>546</v>
      </c>
      <c r="E3" s="13">
        <f t="shared" si="0"/>
        <v>10</v>
      </c>
      <c r="F3" s="13">
        <f t="shared" si="1"/>
        <v>12</v>
      </c>
      <c r="G3" s="105" t="s">
        <v>571</v>
      </c>
      <c r="H3" s="105" t="s">
        <v>572</v>
      </c>
      <c r="I3" s="105" t="s">
        <v>572</v>
      </c>
    </row>
    <row r="4" spans="1:12" ht="24" x14ac:dyDescent="0.25">
      <c r="A4" s="12">
        <v>1</v>
      </c>
      <c r="B4" s="12" t="s">
        <v>189</v>
      </c>
      <c r="C4" s="13" t="s">
        <v>219</v>
      </c>
      <c r="D4" s="13" t="s">
        <v>547</v>
      </c>
      <c r="E4" s="13">
        <f t="shared" si="0"/>
        <v>1</v>
      </c>
      <c r="F4" s="13">
        <f t="shared" si="1"/>
        <v>2</v>
      </c>
      <c r="G4" s="105" t="s">
        <v>571</v>
      </c>
      <c r="H4" s="105" t="s">
        <v>572</v>
      </c>
      <c r="I4" s="105" t="s">
        <v>571</v>
      </c>
    </row>
    <row r="5" spans="1:12" x14ac:dyDescent="0.25">
      <c r="A5" s="12">
        <v>1</v>
      </c>
      <c r="B5" s="12" t="s">
        <v>190</v>
      </c>
      <c r="C5" s="14" t="s">
        <v>148</v>
      </c>
      <c r="D5" s="13" t="s">
        <v>547</v>
      </c>
      <c r="E5" s="13">
        <f t="shared" si="0"/>
        <v>3</v>
      </c>
      <c r="F5" s="13">
        <f t="shared" si="1"/>
        <v>5</v>
      </c>
      <c r="G5" s="105" t="s">
        <v>571</v>
      </c>
      <c r="H5" s="105" t="s">
        <v>571</v>
      </c>
      <c r="I5" s="105" t="s">
        <v>571</v>
      </c>
    </row>
    <row r="6" spans="1:12" ht="15.75" thickBot="1" x14ac:dyDescent="0.3">
      <c r="A6" s="12">
        <v>1</v>
      </c>
      <c r="B6" s="12" t="s">
        <v>191</v>
      </c>
      <c r="C6" s="14" t="s">
        <v>149</v>
      </c>
      <c r="D6" s="14" t="s">
        <v>548</v>
      </c>
      <c r="E6" s="13">
        <f t="shared" si="0"/>
        <v>1</v>
      </c>
      <c r="F6" s="13">
        <f t="shared" si="1"/>
        <v>2</v>
      </c>
      <c r="G6" s="105" t="s">
        <v>571</v>
      </c>
      <c r="H6" s="105" t="s">
        <v>572</v>
      </c>
      <c r="I6" s="105" t="s">
        <v>572</v>
      </c>
    </row>
    <row r="7" spans="1:12" s="48" customFormat="1" ht="24.75" thickTop="1" x14ac:dyDescent="0.25">
      <c r="A7" s="45">
        <v>2</v>
      </c>
      <c r="B7" s="45" t="s">
        <v>192</v>
      </c>
      <c r="C7" s="46" t="s">
        <v>0</v>
      </c>
      <c r="D7" s="46" t="s">
        <v>550</v>
      </c>
      <c r="E7" s="47">
        <f t="shared" si="0"/>
        <v>5</v>
      </c>
      <c r="F7" s="47">
        <f t="shared" si="1"/>
        <v>9</v>
      </c>
      <c r="G7" s="106" t="s">
        <v>571</v>
      </c>
      <c r="H7" s="106" t="s">
        <v>572</v>
      </c>
      <c r="I7" s="106" t="s">
        <v>572</v>
      </c>
    </row>
    <row r="8" spans="1:12" x14ac:dyDescent="0.25">
      <c r="A8" s="12">
        <v>2</v>
      </c>
      <c r="B8" s="12" t="s">
        <v>193</v>
      </c>
      <c r="C8" s="14" t="s">
        <v>161</v>
      </c>
      <c r="D8" s="63" t="s">
        <v>617</v>
      </c>
      <c r="E8" s="13">
        <f t="shared" si="0"/>
        <v>9</v>
      </c>
      <c r="F8" s="13">
        <f t="shared" si="1"/>
        <v>19</v>
      </c>
      <c r="G8" s="105" t="s">
        <v>571</v>
      </c>
      <c r="H8" s="105" t="s">
        <v>571</v>
      </c>
      <c r="I8" s="105" t="s">
        <v>571</v>
      </c>
    </row>
    <row r="9" spans="1:12" ht="24" x14ac:dyDescent="0.25">
      <c r="A9" s="12">
        <v>2</v>
      </c>
      <c r="B9" s="12" t="s">
        <v>194</v>
      </c>
      <c r="C9" s="14" t="s">
        <v>209</v>
      </c>
      <c r="D9" s="14" t="s">
        <v>551</v>
      </c>
      <c r="E9" s="13">
        <f t="shared" si="0"/>
        <v>1</v>
      </c>
      <c r="F9" s="13">
        <f t="shared" si="1"/>
        <v>4</v>
      </c>
      <c r="G9" s="105" t="s">
        <v>571</v>
      </c>
      <c r="H9" s="105" t="s">
        <v>571</v>
      </c>
      <c r="I9" s="105" t="s">
        <v>571</v>
      </c>
    </row>
    <row r="10" spans="1:12" ht="24" x14ac:dyDescent="0.25">
      <c r="A10" s="12">
        <v>2</v>
      </c>
      <c r="B10" s="12" t="s">
        <v>195</v>
      </c>
      <c r="C10" s="14" t="s">
        <v>218</v>
      </c>
      <c r="D10" s="14" t="s">
        <v>552</v>
      </c>
      <c r="E10" s="13">
        <f t="shared" si="0"/>
        <v>2</v>
      </c>
      <c r="F10" s="13">
        <f t="shared" si="1"/>
        <v>6</v>
      </c>
      <c r="G10" s="105" t="s">
        <v>571</v>
      </c>
      <c r="H10" s="105" t="s">
        <v>572</v>
      </c>
      <c r="I10" s="105" t="s">
        <v>572</v>
      </c>
    </row>
    <row r="11" spans="1:12" ht="24" x14ac:dyDescent="0.25">
      <c r="A11" s="12">
        <v>2</v>
      </c>
      <c r="B11" s="12" t="s">
        <v>196</v>
      </c>
      <c r="C11" s="14" t="s">
        <v>217</v>
      </c>
      <c r="D11" s="14" t="s">
        <v>553</v>
      </c>
      <c r="E11" s="13">
        <f t="shared" si="0"/>
        <v>3</v>
      </c>
      <c r="F11" s="13">
        <f t="shared" si="1"/>
        <v>3</v>
      </c>
      <c r="G11" s="105" t="s">
        <v>571</v>
      </c>
      <c r="H11" s="105" t="s">
        <v>572</v>
      </c>
      <c r="I11" s="105" t="s">
        <v>572</v>
      </c>
      <c r="L11" s="21"/>
    </row>
    <row r="12" spans="1:12" x14ac:dyDescent="0.25">
      <c r="A12" s="12">
        <v>2</v>
      </c>
      <c r="B12" s="12" t="s">
        <v>197</v>
      </c>
      <c r="C12" s="14" t="s">
        <v>533</v>
      </c>
      <c r="D12" s="14" t="s">
        <v>554</v>
      </c>
      <c r="E12" s="13">
        <f t="shared" si="0"/>
        <v>5</v>
      </c>
      <c r="F12" s="13">
        <f t="shared" si="1"/>
        <v>22</v>
      </c>
      <c r="G12" s="105" t="s">
        <v>571</v>
      </c>
      <c r="H12" s="105" t="s">
        <v>572</v>
      </c>
      <c r="I12" s="105" t="s">
        <v>572</v>
      </c>
      <c r="L12" s="21"/>
    </row>
    <row r="13" spans="1:12" s="44" customFormat="1" x14ac:dyDescent="0.25">
      <c r="A13" s="41">
        <v>3</v>
      </c>
      <c r="B13" s="41" t="s">
        <v>198</v>
      </c>
      <c r="C13" s="42" t="s">
        <v>216</v>
      </c>
      <c r="D13" s="42" t="s">
        <v>555</v>
      </c>
      <c r="E13" s="43">
        <f t="shared" si="0"/>
        <v>2</v>
      </c>
      <c r="F13" s="43">
        <f t="shared" si="1"/>
        <v>5</v>
      </c>
      <c r="G13" s="107" t="s">
        <v>571</v>
      </c>
      <c r="H13" s="107" t="s">
        <v>571</v>
      </c>
      <c r="I13" s="107" t="s">
        <v>571</v>
      </c>
      <c r="L13" s="49"/>
    </row>
    <row r="14" spans="1:12" x14ac:dyDescent="0.25">
      <c r="A14" s="12">
        <v>3</v>
      </c>
      <c r="B14" s="12" t="s">
        <v>443</v>
      </c>
      <c r="C14" s="14" t="s">
        <v>215</v>
      </c>
      <c r="D14" s="14" t="s">
        <v>556</v>
      </c>
      <c r="E14" s="13">
        <f t="shared" si="0"/>
        <v>1</v>
      </c>
      <c r="F14" s="13">
        <f t="shared" si="1"/>
        <v>2</v>
      </c>
      <c r="G14" s="105" t="s">
        <v>571</v>
      </c>
      <c r="H14" s="105" t="s">
        <v>572</v>
      </c>
      <c r="I14" s="105" t="s">
        <v>571</v>
      </c>
      <c r="L14" s="21"/>
    </row>
    <row r="15" spans="1:12" x14ac:dyDescent="0.25">
      <c r="A15" s="12">
        <v>3</v>
      </c>
      <c r="B15" s="12" t="s">
        <v>444</v>
      </c>
      <c r="C15" s="14" t="s">
        <v>214</v>
      </c>
      <c r="D15" s="14" t="s">
        <v>557</v>
      </c>
      <c r="E15" s="13">
        <f t="shared" si="0"/>
        <v>1</v>
      </c>
      <c r="F15" s="13">
        <f t="shared" si="1"/>
        <v>2</v>
      </c>
      <c r="G15" s="105" t="s">
        <v>571</v>
      </c>
      <c r="H15" s="105" t="s">
        <v>572</v>
      </c>
      <c r="I15" s="105" t="s">
        <v>571</v>
      </c>
      <c r="L15" s="21"/>
    </row>
    <row r="16" spans="1:12" x14ac:dyDescent="0.25">
      <c r="A16" s="12">
        <v>3</v>
      </c>
      <c r="B16" s="12" t="s">
        <v>441</v>
      </c>
      <c r="C16" s="14" t="s">
        <v>4</v>
      </c>
      <c r="D16" s="14" t="s">
        <v>558</v>
      </c>
      <c r="E16" s="13">
        <f t="shared" si="0"/>
        <v>3</v>
      </c>
      <c r="F16" s="13">
        <f t="shared" si="1"/>
        <v>9</v>
      </c>
      <c r="G16" s="105" t="s">
        <v>571</v>
      </c>
      <c r="H16" s="105" t="s">
        <v>572</v>
      </c>
      <c r="I16" s="105" t="s">
        <v>572</v>
      </c>
      <c r="L16" s="21"/>
    </row>
    <row r="17" spans="1:12" s="44" customFormat="1" ht="24" x14ac:dyDescent="0.25">
      <c r="A17" s="41">
        <v>4</v>
      </c>
      <c r="B17" s="41" t="s">
        <v>199</v>
      </c>
      <c r="C17" s="42" t="s">
        <v>210</v>
      </c>
      <c r="D17" s="42" t="s">
        <v>559</v>
      </c>
      <c r="E17" s="43">
        <f t="shared" si="0"/>
        <v>4</v>
      </c>
      <c r="F17" s="43">
        <f t="shared" si="1"/>
        <v>14</v>
      </c>
      <c r="G17" s="107" t="s">
        <v>571</v>
      </c>
      <c r="H17" s="107" t="s">
        <v>571</v>
      </c>
      <c r="I17" s="107" t="s">
        <v>571</v>
      </c>
      <c r="L17" s="49"/>
    </row>
    <row r="18" spans="1:12" s="53" customFormat="1" x14ac:dyDescent="0.25">
      <c r="A18" s="50">
        <v>5</v>
      </c>
      <c r="B18" s="50" t="s">
        <v>200</v>
      </c>
      <c r="C18" s="51" t="s">
        <v>8</v>
      </c>
      <c r="D18" s="51" t="s">
        <v>560</v>
      </c>
      <c r="E18" s="52">
        <f t="shared" si="0"/>
        <v>5</v>
      </c>
      <c r="F18" s="52">
        <f t="shared" si="1"/>
        <v>19</v>
      </c>
      <c r="G18" s="108" t="s">
        <v>571</v>
      </c>
      <c r="H18" s="108" t="s">
        <v>571</v>
      </c>
      <c r="I18" s="108" t="s">
        <v>571</v>
      </c>
      <c r="L18" s="54"/>
    </row>
    <row r="19" spans="1:12" s="44" customFormat="1" x14ac:dyDescent="0.25">
      <c r="A19" s="41">
        <v>6</v>
      </c>
      <c r="B19" s="41" t="s">
        <v>201</v>
      </c>
      <c r="C19" s="42" t="s">
        <v>211</v>
      </c>
      <c r="D19" s="42" t="s">
        <v>561</v>
      </c>
      <c r="E19" s="43">
        <f t="shared" si="0"/>
        <v>3</v>
      </c>
      <c r="F19" s="43">
        <f t="shared" si="1"/>
        <v>12</v>
      </c>
      <c r="G19" s="107" t="s">
        <v>571</v>
      </c>
      <c r="H19" s="107" t="s">
        <v>572</v>
      </c>
      <c r="I19" s="107" t="s">
        <v>572</v>
      </c>
    </row>
    <row r="20" spans="1:12" ht="24" x14ac:dyDescent="0.25">
      <c r="A20" s="12">
        <v>6</v>
      </c>
      <c r="B20" s="12" t="s">
        <v>202</v>
      </c>
      <c r="C20" s="14" t="s">
        <v>212</v>
      </c>
      <c r="D20" s="14" t="s">
        <v>562</v>
      </c>
      <c r="E20" s="13">
        <f t="shared" si="0"/>
        <v>3</v>
      </c>
      <c r="F20" s="13">
        <f t="shared" si="1"/>
        <v>6</v>
      </c>
      <c r="G20" s="105" t="s">
        <v>571</v>
      </c>
      <c r="H20" s="105" t="s">
        <v>572</v>
      </c>
      <c r="I20" s="105" t="s">
        <v>571</v>
      </c>
    </row>
    <row r="21" spans="1:12" x14ac:dyDescent="0.25">
      <c r="A21" s="12">
        <v>6</v>
      </c>
      <c r="B21" s="12" t="s">
        <v>203</v>
      </c>
      <c r="C21" s="14" t="s">
        <v>213</v>
      </c>
      <c r="D21" s="14" t="s">
        <v>563</v>
      </c>
      <c r="E21" s="13">
        <f t="shared" si="0"/>
        <v>2</v>
      </c>
      <c r="F21" s="13">
        <f t="shared" si="1"/>
        <v>6</v>
      </c>
      <c r="G21" s="105" t="s">
        <v>571</v>
      </c>
      <c r="H21" s="105" t="s">
        <v>572</v>
      </c>
      <c r="I21" s="105" t="s">
        <v>571</v>
      </c>
    </row>
    <row r="23" spans="1:12" x14ac:dyDescent="0.25">
      <c r="C23" s="17"/>
      <c r="D23" s="17" t="s">
        <v>521</v>
      </c>
      <c r="E23" s="18">
        <f>SUM(E2:E21)</f>
        <v>74</v>
      </c>
      <c r="F23" s="18">
        <f>SUM(F2:F21)</f>
        <v>176</v>
      </c>
    </row>
    <row r="24" spans="1:12" x14ac:dyDescent="0.25">
      <c r="C24" s="19"/>
      <c r="D24" s="19"/>
    </row>
    <row r="25" spans="1:12" x14ac:dyDescent="0.25">
      <c r="G25" s="64" t="s">
        <v>618</v>
      </c>
    </row>
  </sheetData>
  <sheetProtection sheet="1" objects="1" scenarios="1"/>
  <pageMargins left="0.7" right="0.7" top="0.75" bottom="0.75" header="0.3" footer="0.3"/>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5"/>
  <sheetViews>
    <sheetView zoomScaleNormal="100" workbookViewId="0">
      <pane ySplit="1" topLeftCell="A2" activePane="bottomLeft" state="frozen"/>
      <selection pane="bottomLeft" activeCell="A2" sqref="A2"/>
    </sheetView>
  </sheetViews>
  <sheetFormatPr defaultRowHeight="15" x14ac:dyDescent="0.25"/>
  <cols>
    <col min="1" max="1" width="8" style="55" customWidth="1"/>
    <col min="2" max="2" width="3.28515625" style="25" bestFit="1" customWidth="1"/>
    <col min="3" max="3" width="5.42578125" style="25" bestFit="1" customWidth="1"/>
    <col min="4" max="4" width="7" style="25" customWidth="1"/>
    <col min="5" max="5" width="129.28515625" style="24" customWidth="1"/>
    <col min="6" max="16384" width="9.140625" style="24"/>
  </cols>
  <sheetData>
    <row r="1" spans="1:5" ht="69" customHeight="1" thickBot="1" x14ac:dyDescent="0.3">
      <c r="A1" s="27" t="s">
        <v>616</v>
      </c>
      <c r="B1" s="10" t="str">
        <f>'Theoretische dimensies'!B2</f>
        <v>Dimensie</v>
      </c>
      <c r="C1" s="23" t="str">
        <f>Controledoelstellingen!C1</f>
        <v>Controledoelstelling</v>
      </c>
      <c r="D1" s="11" t="s">
        <v>538</v>
      </c>
      <c r="E1" s="22" t="s">
        <v>144</v>
      </c>
    </row>
    <row r="2" spans="1:5" s="62" customFormat="1" ht="15.75" thickTop="1" x14ac:dyDescent="0.25">
      <c r="B2" s="60" t="s">
        <v>220</v>
      </c>
      <c r="C2" s="61"/>
      <c r="D2" s="61"/>
      <c r="E2" s="61"/>
    </row>
    <row r="3" spans="1:5" x14ac:dyDescent="0.25">
      <c r="B3" s="25">
        <v>1</v>
      </c>
      <c r="C3" s="25" t="s">
        <v>187</v>
      </c>
      <c r="D3" s="26" t="s">
        <v>445</v>
      </c>
      <c r="E3" s="1" t="s">
        <v>564</v>
      </c>
    </row>
    <row r="4" spans="1:5" x14ac:dyDescent="0.25">
      <c r="B4" s="25">
        <v>1</v>
      </c>
      <c r="C4" s="25" t="s">
        <v>187</v>
      </c>
      <c r="D4" s="26" t="s">
        <v>446</v>
      </c>
      <c r="E4" s="1" t="s">
        <v>260</v>
      </c>
    </row>
    <row r="5" spans="1:5" x14ac:dyDescent="0.25">
      <c r="B5" s="25">
        <v>1</v>
      </c>
      <c r="C5" s="25" t="s">
        <v>187</v>
      </c>
      <c r="D5" s="26" t="s">
        <v>447</v>
      </c>
      <c r="E5" s="1" t="s">
        <v>261</v>
      </c>
    </row>
    <row r="6" spans="1:5" x14ac:dyDescent="0.25">
      <c r="B6" s="6">
        <v>1</v>
      </c>
      <c r="C6" s="25" t="s">
        <v>187</v>
      </c>
      <c r="D6" s="26" t="s">
        <v>448</v>
      </c>
      <c r="E6" s="1" t="s">
        <v>262</v>
      </c>
    </row>
    <row r="7" spans="1:5" x14ac:dyDescent="0.25">
      <c r="B7" s="6">
        <v>1</v>
      </c>
      <c r="C7" s="25" t="s">
        <v>187</v>
      </c>
      <c r="D7" s="26" t="s">
        <v>449</v>
      </c>
      <c r="E7" s="1" t="s">
        <v>263</v>
      </c>
    </row>
    <row r="8" spans="1:5" x14ac:dyDescent="0.25">
      <c r="B8" s="6">
        <v>1</v>
      </c>
      <c r="C8" s="25" t="s">
        <v>187</v>
      </c>
      <c r="D8" s="26" t="s">
        <v>450</v>
      </c>
      <c r="E8" s="1" t="s">
        <v>159</v>
      </c>
    </row>
    <row r="9" spans="1:5" x14ac:dyDescent="0.25">
      <c r="B9" s="6">
        <v>1</v>
      </c>
      <c r="C9" s="25" t="s">
        <v>187</v>
      </c>
      <c r="D9" s="26" t="s">
        <v>451</v>
      </c>
      <c r="E9" s="1" t="s">
        <v>264</v>
      </c>
    </row>
    <row r="10" spans="1:5" x14ac:dyDescent="0.25">
      <c r="B10" s="6">
        <v>1</v>
      </c>
      <c r="C10" s="25" t="s">
        <v>187</v>
      </c>
      <c r="D10" s="26" t="s">
        <v>452</v>
      </c>
      <c r="E10" s="1" t="s">
        <v>221</v>
      </c>
    </row>
    <row r="11" spans="1:5" x14ac:dyDescent="0.25">
      <c r="B11" s="6">
        <v>1</v>
      </c>
      <c r="C11" s="25" t="s">
        <v>187</v>
      </c>
      <c r="D11" s="26" t="s">
        <v>453</v>
      </c>
      <c r="E11" s="1" t="s">
        <v>222</v>
      </c>
    </row>
    <row r="12" spans="1:5" x14ac:dyDescent="0.25">
      <c r="B12" s="6">
        <v>1</v>
      </c>
      <c r="C12" s="25" t="s">
        <v>187</v>
      </c>
      <c r="D12" s="26" t="s">
        <v>583</v>
      </c>
      <c r="E12" s="1" t="s">
        <v>584</v>
      </c>
    </row>
    <row r="13" spans="1:5" ht="15.75" thickBot="1" x14ac:dyDescent="0.3">
      <c r="B13" s="6"/>
      <c r="D13" s="26"/>
      <c r="E13" s="1"/>
    </row>
    <row r="14" spans="1:5" s="62" customFormat="1" ht="15.75" thickTop="1" x14ac:dyDescent="0.25">
      <c r="B14" s="60" t="s">
        <v>147</v>
      </c>
      <c r="C14" s="61"/>
      <c r="D14" s="61"/>
      <c r="E14" s="61"/>
    </row>
    <row r="15" spans="1:5" x14ac:dyDescent="0.25">
      <c r="B15" s="6">
        <v>1</v>
      </c>
      <c r="C15" s="6" t="s">
        <v>188</v>
      </c>
      <c r="D15" s="26" t="s">
        <v>454</v>
      </c>
      <c r="E15" s="1" t="s">
        <v>265</v>
      </c>
    </row>
    <row r="16" spans="1:5" x14ac:dyDescent="0.25">
      <c r="B16" s="6">
        <v>1</v>
      </c>
      <c r="C16" s="6" t="s">
        <v>188</v>
      </c>
      <c r="D16" s="26" t="s">
        <v>455</v>
      </c>
      <c r="E16" s="1" t="s">
        <v>223</v>
      </c>
    </row>
    <row r="17" spans="2:5" x14ac:dyDescent="0.25">
      <c r="B17" s="6">
        <v>1</v>
      </c>
      <c r="C17" s="6" t="s">
        <v>188</v>
      </c>
      <c r="D17" s="26" t="s">
        <v>456</v>
      </c>
      <c r="E17" s="1" t="s">
        <v>224</v>
      </c>
    </row>
    <row r="18" spans="2:5" x14ac:dyDescent="0.25">
      <c r="B18" s="6">
        <v>1</v>
      </c>
      <c r="C18" s="6" t="s">
        <v>188</v>
      </c>
      <c r="D18" s="26" t="s">
        <v>457</v>
      </c>
      <c r="E18" s="1" t="s">
        <v>225</v>
      </c>
    </row>
    <row r="19" spans="2:5" x14ac:dyDescent="0.25">
      <c r="B19" s="6">
        <v>1</v>
      </c>
      <c r="C19" s="6" t="s">
        <v>188</v>
      </c>
      <c r="D19" s="26" t="s">
        <v>458</v>
      </c>
      <c r="E19" s="1" t="s">
        <v>24</v>
      </c>
    </row>
    <row r="20" spans="2:5" x14ac:dyDescent="0.25">
      <c r="B20" s="6">
        <v>1</v>
      </c>
      <c r="C20" s="6" t="s">
        <v>188</v>
      </c>
      <c r="D20" s="26" t="s">
        <v>459</v>
      </c>
      <c r="E20" s="1" t="s">
        <v>226</v>
      </c>
    </row>
    <row r="21" spans="2:5" x14ac:dyDescent="0.25">
      <c r="B21" s="6">
        <v>1</v>
      </c>
      <c r="C21" s="6" t="s">
        <v>188</v>
      </c>
      <c r="D21" s="26" t="s">
        <v>460</v>
      </c>
      <c r="E21" s="1" t="s">
        <v>1</v>
      </c>
    </row>
    <row r="22" spans="2:5" x14ac:dyDescent="0.25">
      <c r="B22" s="6">
        <v>1</v>
      </c>
      <c r="C22" s="6" t="s">
        <v>188</v>
      </c>
      <c r="D22" s="26" t="s">
        <v>461</v>
      </c>
      <c r="E22" s="1" t="s">
        <v>160</v>
      </c>
    </row>
    <row r="23" spans="2:5" x14ac:dyDescent="0.25">
      <c r="B23" s="6">
        <v>1</v>
      </c>
      <c r="C23" s="6" t="s">
        <v>188</v>
      </c>
      <c r="D23" s="26" t="s">
        <v>462</v>
      </c>
      <c r="E23" s="1" t="s">
        <v>227</v>
      </c>
    </row>
    <row r="24" spans="2:5" x14ac:dyDescent="0.25">
      <c r="B24" s="6">
        <v>1</v>
      </c>
      <c r="C24" s="6" t="s">
        <v>188</v>
      </c>
      <c r="D24" s="26" t="s">
        <v>463</v>
      </c>
      <c r="E24" s="1" t="s">
        <v>228</v>
      </c>
    </row>
    <row r="25" spans="2:5" ht="15.75" thickBot="1" x14ac:dyDescent="0.3">
      <c r="B25" s="6"/>
      <c r="C25" s="6"/>
      <c r="D25" s="26"/>
      <c r="E25" s="1"/>
    </row>
    <row r="26" spans="2:5" s="62" customFormat="1" ht="15.75" thickTop="1" x14ac:dyDescent="0.25">
      <c r="B26" s="60" t="s">
        <v>219</v>
      </c>
      <c r="C26" s="61"/>
      <c r="D26" s="61"/>
      <c r="E26" s="61"/>
    </row>
    <row r="27" spans="2:5" x14ac:dyDescent="0.25">
      <c r="B27" s="6">
        <v>1</v>
      </c>
      <c r="C27" s="6" t="s">
        <v>189</v>
      </c>
      <c r="D27" s="26" t="s">
        <v>464</v>
      </c>
      <c r="E27" s="1" t="s">
        <v>525</v>
      </c>
    </row>
    <row r="28" spans="2:5" ht="15.75" thickBot="1" x14ac:dyDescent="0.3">
      <c r="B28" s="6"/>
      <c r="C28" s="6"/>
      <c r="D28" s="26"/>
      <c r="E28" s="1"/>
    </row>
    <row r="29" spans="2:5" s="62" customFormat="1" ht="15.75" thickTop="1" x14ac:dyDescent="0.25">
      <c r="B29" s="60" t="s">
        <v>148</v>
      </c>
      <c r="C29" s="61"/>
      <c r="D29" s="61"/>
      <c r="E29" s="61"/>
    </row>
    <row r="30" spans="2:5" x14ac:dyDescent="0.25">
      <c r="B30" s="6">
        <v>1</v>
      </c>
      <c r="C30" s="6" t="s">
        <v>190</v>
      </c>
      <c r="D30" s="26" t="s">
        <v>465</v>
      </c>
      <c r="E30" s="1" t="s">
        <v>229</v>
      </c>
    </row>
    <row r="31" spans="2:5" x14ac:dyDescent="0.25">
      <c r="B31" s="6">
        <v>1</v>
      </c>
      <c r="C31" s="6" t="s">
        <v>190</v>
      </c>
      <c r="D31" s="26" t="s">
        <v>466</v>
      </c>
      <c r="E31" s="1" t="s">
        <v>253</v>
      </c>
    </row>
    <row r="32" spans="2:5" x14ac:dyDescent="0.25">
      <c r="B32" s="6">
        <v>1</v>
      </c>
      <c r="C32" s="6" t="s">
        <v>190</v>
      </c>
      <c r="D32" s="26" t="s">
        <v>467</v>
      </c>
      <c r="E32" s="1" t="s">
        <v>254</v>
      </c>
    </row>
    <row r="33" spans="1:5" ht="15.75" thickBot="1" x14ac:dyDescent="0.3">
      <c r="B33" s="6"/>
      <c r="C33" s="6"/>
      <c r="D33" s="26"/>
      <c r="E33" s="1"/>
    </row>
    <row r="34" spans="1:5" s="62" customFormat="1" ht="15.75" thickTop="1" x14ac:dyDescent="0.25">
      <c r="B34" s="60" t="s">
        <v>149</v>
      </c>
      <c r="C34" s="61"/>
      <c r="D34" s="61"/>
      <c r="E34" s="61"/>
    </row>
    <row r="35" spans="1:5" ht="45" x14ac:dyDescent="0.25">
      <c r="B35" s="6">
        <v>1</v>
      </c>
      <c r="C35" s="6" t="s">
        <v>191</v>
      </c>
      <c r="D35" s="26" t="s">
        <v>468</v>
      </c>
      <c r="E35" s="1" t="s">
        <v>567</v>
      </c>
    </row>
    <row r="36" spans="1:5" ht="15.75" thickBot="1" x14ac:dyDescent="0.3">
      <c r="B36" s="6"/>
      <c r="C36" s="6"/>
      <c r="D36" s="26"/>
      <c r="E36" s="1"/>
    </row>
    <row r="37" spans="1:5" s="62" customFormat="1" ht="15.75" thickTop="1" x14ac:dyDescent="0.25">
      <c r="A37" s="60" t="s">
        <v>550</v>
      </c>
      <c r="B37" s="61"/>
      <c r="C37" s="61"/>
      <c r="D37" s="61"/>
      <c r="E37" s="61"/>
    </row>
    <row r="38" spans="1:5" x14ac:dyDescent="0.25">
      <c r="B38" s="6">
        <v>2</v>
      </c>
      <c r="C38" s="6" t="s">
        <v>192</v>
      </c>
      <c r="D38" s="26" t="s">
        <v>469</v>
      </c>
      <c r="E38" s="1" t="s">
        <v>230</v>
      </c>
    </row>
    <row r="39" spans="1:5" x14ac:dyDescent="0.25">
      <c r="B39" s="6">
        <v>2</v>
      </c>
      <c r="C39" s="6" t="s">
        <v>192</v>
      </c>
      <c r="D39" s="26" t="s">
        <v>470</v>
      </c>
      <c r="E39" s="1" t="s">
        <v>231</v>
      </c>
    </row>
    <row r="40" spans="1:5" ht="30" x14ac:dyDescent="0.25">
      <c r="B40" s="6">
        <v>2</v>
      </c>
      <c r="C40" s="6" t="s">
        <v>192</v>
      </c>
      <c r="D40" s="26" t="s">
        <v>471</v>
      </c>
      <c r="E40" s="1" t="s">
        <v>232</v>
      </c>
    </row>
    <row r="41" spans="1:5" x14ac:dyDescent="0.25">
      <c r="B41" s="6">
        <v>2</v>
      </c>
      <c r="C41" s="6" t="s">
        <v>192</v>
      </c>
      <c r="D41" s="26" t="s">
        <v>472</v>
      </c>
      <c r="E41" s="1" t="s">
        <v>233</v>
      </c>
    </row>
    <row r="42" spans="1:5" x14ac:dyDescent="0.25">
      <c r="B42" s="6">
        <v>2</v>
      </c>
      <c r="C42" s="6" t="s">
        <v>192</v>
      </c>
      <c r="D42" s="26" t="s">
        <v>473</v>
      </c>
      <c r="E42" s="1" t="s">
        <v>255</v>
      </c>
    </row>
    <row r="43" spans="1:5" ht="15.75" thickBot="1" x14ac:dyDescent="0.3">
      <c r="B43" s="6"/>
      <c r="C43" s="6"/>
      <c r="D43" s="26"/>
      <c r="E43" s="1"/>
    </row>
    <row r="44" spans="1:5" s="62" customFormat="1" ht="15.75" thickTop="1" x14ac:dyDescent="0.25">
      <c r="A44" s="60" t="s">
        <v>617</v>
      </c>
      <c r="B44" s="61"/>
      <c r="C44" s="61"/>
      <c r="D44" s="61"/>
      <c r="E44" s="61"/>
    </row>
    <row r="45" spans="1:5" x14ac:dyDescent="0.25">
      <c r="B45" s="6">
        <v>2</v>
      </c>
      <c r="C45" s="6" t="s">
        <v>193</v>
      </c>
      <c r="D45" s="26" t="s">
        <v>474</v>
      </c>
      <c r="E45" s="1" t="s">
        <v>234</v>
      </c>
    </row>
    <row r="46" spans="1:5" ht="30" x14ac:dyDescent="0.25">
      <c r="B46" s="6">
        <v>2</v>
      </c>
      <c r="C46" s="6" t="s">
        <v>193</v>
      </c>
      <c r="D46" s="26" t="s">
        <v>475</v>
      </c>
      <c r="E46" s="1" t="s">
        <v>57</v>
      </c>
    </row>
    <row r="47" spans="1:5" x14ac:dyDescent="0.25">
      <c r="B47" s="6">
        <v>2</v>
      </c>
      <c r="C47" s="6" t="s">
        <v>193</v>
      </c>
      <c r="D47" s="26" t="s">
        <v>476</v>
      </c>
      <c r="E47" s="1" t="s">
        <v>235</v>
      </c>
    </row>
    <row r="48" spans="1:5" x14ac:dyDescent="0.25">
      <c r="B48" s="6">
        <v>2</v>
      </c>
      <c r="C48" s="6" t="s">
        <v>193</v>
      </c>
      <c r="D48" s="26" t="s">
        <v>477</v>
      </c>
      <c r="E48" s="1" t="s">
        <v>162</v>
      </c>
    </row>
    <row r="49" spans="1:5" x14ac:dyDescent="0.25">
      <c r="B49" s="6">
        <v>2</v>
      </c>
      <c r="C49" s="6" t="s">
        <v>193</v>
      </c>
      <c r="D49" s="26" t="s">
        <v>478</v>
      </c>
      <c r="E49" s="1" t="s">
        <v>163</v>
      </c>
    </row>
    <row r="50" spans="1:5" x14ac:dyDescent="0.25">
      <c r="B50" s="6">
        <v>2</v>
      </c>
      <c r="C50" s="6" t="s">
        <v>193</v>
      </c>
      <c r="D50" s="26" t="s">
        <v>479</v>
      </c>
      <c r="E50" s="1" t="s">
        <v>164</v>
      </c>
    </row>
    <row r="51" spans="1:5" x14ac:dyDescent="0.25">
      <c r="B51" s="6">
        <v>2</v>
      </c>
      <c r="C51" s="6" t="s">
        <v>193</v>
      </c>
      <c r="D51" s="26" t="s">
        <v>480</v>
      </c>
      <c r="E51" s="1" t="s">
        <v>59</v>
      </c>
    </row>
    <row r="52" spans="1:5" x14ac:dyDescent="0.25">
      <c r="B52" s="6">
        <v>2</v>
      </c>
      <c r="C52" s="6" t="s">
        <v>193</v>
      </c>
      <c r="D52" s="26" t="s">
        <v>481</v>
      </c>
      <c r="E52" s="1" t="s">
        <v>165</v>
      </c>
    </row>
    <row r="53" spans="1:5" x14ac:dyDescent="0.25">
      <c r="B53" s="6">
        <v>2</v>
      </c>
      <c r="C53" s="6" t="s">
        <v>193</v>
      </c>
      <c r="D53" s="26" t="s">
        <v>482</v>
      </c>
      <c r="E53" s="1" t="s">
        <v>63</v>
      </c>
    </row>
    <row r="54" spans="1:5" ht="15.75" thickBot="1" x14ac:dyDescent="0.3">
      <c r="B54" s="6"/>
      <c r="C54" s="6"/>
      <c r="D54" s="26"/>
      <c r="E54" s="1"/>
    </row>
    <row r="55" spans="1:5" s="62" customFormat="1" ht="15.75" thickTop="1" x14ac:dyDescent="0.25">
      <c r="A55" s="60" t="s">
        <v>551</v>
      </c>
      <c r="B55" s="61"/>
      <c r="C55" s="61"/>
      <c r="D55" s="61"/>
      <c r="E55" s="61"/>
    </row>
    <row r="56" spans="1:5" ht="30" x14ac:dyDescent="0.25">
      <c r="B56" s="6">
        <v>2</v>
      </c>
      <c r="C56" s="6" t="s">
        <v>194</v>
      </c>
      <c r="D56" s="26" t="s">
        <v>483</v>
      </c>
      <c r="E56" s="1" t="s">
        <v>566</v>
      </c>
    </row>
    <row r="57" spans="1:5" ht="15.75" thickBot="1" x14ac:dyDescent="0.3">
      <c r="B57" s="6"/>
      <c r="C57" s="6"/>
      <c r="D57" s="26"/>
      <c r="E57" s="1"/>
    </row>
    <row r="58" spans="1:5" s="62" customFormat="1" ht="15.75" thickTop="1" x14ac:dyDescent="0.25">
      <c r="A58" s="60" t="s">
        <v>552</v>
      </c>
      <c r="B58" s="61"/>
      <c r="C58" s="61"/>
      <c r="D58" s="61"/>
      <c r="E58" s="61"/>
    </row>
    <row r="59" spans="1:5" x14ac:dyDescent="0.25">
      <c r="B59" s="6">
        <v>2</v>
      </c>
      <c r="C59" s="6" t="s">
        <v>195</v>
      </c>
      <c r="D59" s="26" t="s">
        <v>484</v>
      </c>
      <c r="E59" s="1" t="s">
        <v>236</v>
      </c>
    </row>
    <row r="60" spans="1:5" x14ac:dyDescent="0.25">
      <c r="B60" s="6">
        <v>2</v>
      </c>
      <c r="C60" s="6" t="s">
        <v>195</v>
      </c>
      <c r="D60" s="26" t="s">
        <v>485</v>
      </c>
      <c r="E60" s="1" t="s">
        <v>10</v>
      </c>
    </row>
    <row r="61" spans="1:5" ht="15.75" thickBot="1" x14ac:dyDescent="0.3">
      <c r="B61" s="6"/>
      <c r="C61" s="6"/>
      <c r="D61" s="26"/>
      <c r="E61" s="1"/>
    </row>
    <row r="62" spans="1:5" s="62" customFormat="1" ht="15.75" thickTop="1" x14ac:dyDescent="0.25">
      <c r="A62" s="60" t="s">
        <v>553</v>
      </c>
      <c r="B62" s="61"/>
      <c r="C62" s="61"/>
      <c r="D62" s="61"/>
      <c r="E62" s="61"/>
    </row>
    <row r="63" spans="1:5" x14ac:dyDescent="0.25">
      <c r="B63" s="6">
        <v>2</v>
      </c>
      <c r="C63" s="6" t="s">
        <v>196</v>
      </c>
      <c r="D63" s="26" t="s">
        <v>486</v>
      </c>
      <c r="E63" s="1" t="s">
        <v>256</v>
      </c>
    </row>
    <row r="64" spans="1:5" ht="30" x14ac:dyDescent="0.25">
      <c r="B64" s="6">
        <v>2</v>
      </c>
      <c r="C64" s="6" t="s">
        <v>196</v>
      </c>
      <c r="D64" s="26" t="s">
        <v>487</v>
      </c>
      <c r="E64" s="1" t="s">
        <v>257</v>
      </c>
    </row>
    <row r="65" spans="1:5" x14ac:dyDescent="0.25">
      <c r="B65" s="6">
        <v>2</v>
      </c>
      <c r="C65" s="6" t="s">
        <v>196</v>
      </c>
      <c r="D65" s="26" t="s">
        <v>488</v>
      </c>
      <c r="E65" s="1" t="s">
        <v>258</v>
      </c>
    </row>
    <row r="66" spans="1:5" ht="15.75" thickBot="1" x14ac:dyDescent="0.3">
      <c r="B66" s="6"/>
      <c r="C66" s="6"/>
      <c r="D66" s="26"/>
      <c r="E66" s="1"/>
    </row>
    <row r="67" spans="1:5" s="62" customFormat="1" ht="15.75" thickTop="1" x14ac:dyDescent="0.25">
      <c r="A67" s="60" t="s">
        <v>554</v>
      </c>
      <c r="B67" s="61"/>
      <c r="C67" s="61"/>
      <c r="D67" s="61"/>
      <c r="E67" s="61"/>
    </row>
    <row r="68" spans="1:5" x14ac:dyDescent="0.25">
      <c r="B68" s="6">
        <v>2</v>
      </c>
      <c r="C68" s="6" t="s">
        <v>197</v>
      </c>
      <c r="D68" s="26" t="s">
        <v>489</v>
      </c>
      <c r="E68" s="1" t="s">
        <v>259</v>
      </c>
    </row>
    <row r="69" spans="1:5" x14ac:dyDescent="0.25">
      <c r="B69" s="6">
        <v>2</v>
      </c>
      <c r="C69" s="6" t="s">
        <v>197</v>
      </c>
      <c r="D69" s="26" t="s">
        <v>490</v>
      </c>
      <c r="E69" s="1" t="s">
        <v>600</v>
      </c>
    </row>
    <row r="70" spans="1:5" x14ac:dyDescent="0.25">
      <c r="B70" s="6">
        <v>2</v>
      </c>
      <c r="C70" s="6" t="s">
        <v>197</v>
      </c>
      <c r="D70" s="26" t="s">
        <v>491</v>
      </c>
      <c r="E70" s="1" t="s">
        <v>601</v>
      </c>
    </row>
    <row r="71" spans="1:5" ht="30" x14ac:dyDescent="0.25">
      <c r="B71" s="6">
        <v>2</v>
      </c>
      <c r="C71" s="6" t="s">
        <v>197</v>
      </c>
      <c r="D71" s="26" t="s">
        <v>598</v>
      </c>
      <c r="E71" s="1" t="s">
        <v>536</v>
      </c>
    </row>
    <row r="72" spans="1:5" ht="30" x14ac:dyDescent="0.25">
      <c r="B72" s="6">
        <v>2</v>
      </c>
      <c r="C72" s="6" t="s">
        <v>197</v>
      </c>
      <c r="D72" s="26" t="s">
        <v>599</v>
      </c>
      <c r="E72" s="1" t="s">
        <v>3</v>
      </c>
    </row>
    <row r="73" spans="1:5" ht="15.75" thickBot="1" x14ac:dyDescent="0.3">
      <c r="B73" s="6"/>
      <c r="C73" s="6"/>
      <c r="D73" s="26"/>
      <c r="E73" s="1"/>
    </row>
    <row r="74" spans="1:5" s="62" customFormat="1" ht="15.75" thickTop="1" x14ac:dyDescent="0.25">
      <c r="A74" s="60" t="s">
        <v>555</v>
      </c>
      <c r="B74" s="61"/>
      <c r="C74" s="61"/>
      <c r="D74" s="61"/>
      <c r="E74" s="61"/>
    </row>
    <row r="75" spans="1:5" ht="30" x14ac:dyDescent="0.25">
      <c r="B75" s="6">
        <v>3</v>
      </c>
      <c r="C75" s="6" t="s">
        <v>198</v>
      </c>
      <c r="D75" s="26" t="s">
        <v>492</v>
      </c>
      <c r="E75" s="1" t="s">
        <v>11</v>
      </c>
    </row>
    <row r="76" spans="1:5" x14ac:dyDescent="0.25">
      <c r="B76" s="6">
        <v>3</v>
      </c>
      <c r="C76" s="6" t="s">
        <v>198</v>
      </c>
      <c r="D76" s="26" t="s">
        <v>493</v>
      </c>
      <c r="E76" s="1" t="s">
        <v>12</v>
      </c>
    </row>
    <row r="77" spans="1:5" ht="15.75" thickBot="1" x14ac:dyDescent="0.3">
      <c r="B77" s="6"/>
      <c r="C77" s="6"/>
      <c r="D77" s="26"/>
      <c r="E77" s="1"/>
    </row>
    <row r="78" spans="1:5" s="62" customFormat="1" ht="15.75" thickTop="1" x14ac:dyDescent="0.25">
      <c r="A78" s="60" t="s">
        <v>556</v>
      </c>
      <c r="B78" s="61"/>
      <c r="C78" s="61"/>
      <c r="D78" s="61"/>
      <c r="E78" s="61"/>
    </row>
    <row r="79" spans="1:5" x14ac:dyDescent="0.25">
      <c r="B79" s="6">
        <v>3</v>
      </c>
      <c r="C79" s="6" t="s">
        <v>443</v>
      </c>
      <c r="D79" s="26" t="s">
        <v>494</v>
      </c>
      <c r="E79" s="1" t="s">
        <v>252</v>
      </c>
    </row>
    <row r="80" spans="1:5" ht="15.75" thickBot="1" x14ac:dyDescent="0.3">
      <c r="B80" s="6"/>
      <c r="C80" s="6"/>
      <c r="D80" s="26"/>
      <c r="E80" s="1"/>
    </row>
    <row r="81" spans="1:5" s="62" customFormat="1" ht="15.75" thickTop="1" x14ac:dyDescent="0.25">
      <c r="A81" s="60" t="s">
        <v>557</v>
      </c>
      <c r="B81" s="61"/>
      <c r="C81" s="61"/>
      <c r="D81" s="61"/>
      <c r="E81" s="61"/>
    </row>
    <row r="82" spans="1:5" ht="30" x14ac:dyDescent="0.25">
      <c r="B82" s="6">
        <v>3</v>
      </c>
      <c r="C82" s="6" t="s">
        <v>444</v>
      </c>
      <c r="D82" s="26" t="s">
        <v>495</v>
      </c>
      <c r="E82" s="1" t="s">
        <v>529</v>
      </c>
    </row>
    <row r="83" spans="1:5" ht="15.75" thickBot="1" x14ac:dyDescent="0.3">
      <c r="B83" s="6"/>
      <c r="C83" s="6"/>
      <c r="D83" s="26"/>
      <c r="E83" s="1"/>
    </row>
    <row r="84" spans="1:5" s="62" customFormat="1" ht="15.75" thickTop="1" x14ac:dyDescent="0.25">
      <c r="A84" s="60" t="s">
        <v>558</v>
      </c>
      <c r="B84" s="61"/>
      <c r="C84" s="61"/>
      <c r="D84" s="61"/>
      <c r="E84" s="61"/>
    </row>
    <row r="85" spans="1:5" x14ac:dyDescent="0.25">
      <c r="B85" s="6">
        <v>3</v>
      </c>
      <c r="C85" s="6" t="s">
        <v>441</v>
      </c>
      <c r="D85" s="26" t="s">
        <v>496</v>
      </c>
      <c r="E85" s="1" t="s">
        <v>5</v>
      </c>
    </row>
    <row r="86" spans="1:5" x14ac:dyDescent="0.25">
      <c r="B86" s="6">
        <v>3</v>
      </c>
      <c r="C86" s="6" t="s">
        <v>441</v>
      </c>
      <c r="D86" s="26" t="s">
        <v>497</v>
      </c>
      <c r="E86" s="1" t="s">
        <v>171</v>
      </c>
    </row>
    <row r="87" spans="1:5" x14ac:dyDescent="0.25">
      <c r="B87" s="6">
        <v>3</v>
      </c>
      <c r="C87" s="6" t="s">
        <v>441</v>
      </c>
      <c r="D87" s="26" t="s">
        <v>498</v>
      </c>
      <c r="E87" s="1" t="s">
        <v>237</v>
      </c>
    </row>
    <row r="88" spans="1:5" ht="15.75" thickBot="1" x14ac:dyDescent="0.3">
      <c r="B88" s="6"/>
      <c r="C88" s="6"/>
      <c r="D88" s="26"/>
      <c r="E88" s="1"/>
    </row>
    <row r="89" spans="1:5" s="62" customFormat="1" ht="15.75" thickTop="1" x14ac:dyDescent="0.25">
      <c r="A89" s="60" t="s">
        <v>559</v>
      </c>
      <c r="B89" s="61"/>
      <c r="C89" s="61"/>
      <c r="D89" s="61"/>
      <c r="E89" s="61"/>
    </row>
    <row r="90" spans="1:5" x14ac:dyDescent="0.25">
      <c r="A90" s="55">
        <v>11</v>
      </c>
      <c r="B90" s="6">
        <v>4</v>
      </c>
      <c r="C90" s="6" t="s">
        <v>199</v>
      </c>
      <c r="D90" s="26" t="s">
        <v>499</v>
      </c>
      <c r="E90" s="1" t="s">
        <v>238</v>
      </c>
    </row>
    <row r="91" spans="1:5" x14ac:dyDescent="0.25">
      <c r="B91" s="6">
        <v>4</v>
      </c>
      <c r="C91" s="6" t="s">
        <v>199</v>
      </c>
      <c r="D91" s="26" t="s">
        <v>500</v>
      </c>
      <c r="E91" s="1" t="s">
        <v>6</v>
      </c>
    </row>
    <row r="92" spans="1:5" x14ac:dyDescent="0.25">
      <c r="B92" s="6">
        <v>4</v>
      </c>
      <c r="C92" s="6" t="s">
        <v>199</v>
      </c>
      <c r="D92" s="26" t="s">
        <v>501</v>
      </c>
      <c r="E92" s="1" t="s">
        <v>7</v>
      </c>
    </row>
    <row r="93" spans="1:5" x14ac:dyDescent="0.25">
      <c r="B93" s="6">
        <v>4</v>
      </c>
      <c r="C93" s="6" t="s">
        <v>199</v>
      </c>
      <c r="D93" s="26" t="s">
        <v>502</v>
      </c>
      <c r="E93" s="1" t="s">
        <v>239</v>
      </c>
    </row>
    <row r="94" spans="1:5" ht="15.75" thickBot="1" x14ac:dyDescent="0.3">
      <c r="B94" s="6"/>
      <c r="C94" s="6"/>
      <c r="D94" s="26"/>
      <c r="E94" s="1"/>
    </row>
    <row r="95" spans="1:5" s="62" customFormat="1" ht="15.75" thickTop="1" x14ac:dyDescent="0.25">
      <c r="A95" s="60" t="s">
        <v>560</v>
      </c>
      <c r="B95" s="61"/>
      <c r="C95" s="61"/>
      <c r="D95" s="61"/>
      <c r="E95" s="61"/>
    </row>
    <row r="96" spans="1:5" x14ac:dyDescent="0.25">
      <c r="A96" s="55">
        <v>12</v>
      </c>
      <c r="B96" s="6">
        <v>5</v>
      </c>
      <c r="C96" s="6" t="s">
        <v>200</v>
      </c>
      <c r="D96" s="26" t="s">
        <v>503</v>
      </c>
      <c r="E96" s="1" t="s">
        <v>240</v>
      </c>
    </row>
    <row r="97" spans="1:5" x14ac:dyDescent="0.25">
      <c r="B97" s="6">
        <v>5</v>
      </c>
      <c r="C97" s="6" t="s">
        <v>200</v>
      </c>
      <c r="D97" s="26" t="s">
        <v>504</v>
      </c>
      <c r="E97" s="1" t="s">
        <v>241</v>
      </c>
    </row>
    <row r="98" spans="1:5" x14ac:dyDescent="0.25">
      <c r="B98" s="6">
        <v>5</v>
      </c>
      <c r="C98" s="6" t="s">
        <v>200</v>
      </c>
      <c r="D98" s="26" t="s">
        <v>505</v>
      </c>
      <c r="E98" s="1" t="s">
        <v>242</v>
      </c>
    </row>
    <row r="99" spans="1:5" x14ac:dyDescent="0.25">
      <c r="B99" s="6">
        <v>5</v>
      </c>
      <c r="C99" s="6" t="s">
        <v>200</v>
      </c>
      <c r="D99" s="26" t="s">
        <v>506</v>
      </c>
      <c r="E99" s="1" t="s">
        <v>243</v>
      </c>
    </row>
    <row r="100" spans="1:5" x14ac:dyDescent="0.25">
      <c r="B100" s="6">
        <v>5</v>
      </c>
      <c r="C100" s="6" t="s">
        <v>200</v>
      </c>
      <c r="D100" s="26" t="s">
        <v>507</v>
      </c>
      <c r="E100" s="1" t="s">
        <v>244</v>
      </c>
    </row>
    <row r="101" spans="1:5" ht="15.75" thickBot="1" x14ac:dyDescent="0.3">
      <c r="B101" s="6"/>
      <c r="C101" s="6"/>
      <c r="D101" s="26"/>
      <c r="E101" s="1"/>
    </row>
    <row r="102" spans="1:5" s="62" customFormat="1" ht="15.75" thickTop="1" x14ac:dyDescent="0.25">
      <c r="A102" s="60" t="s">
        <v>561</v>
      </c>
      <c r="B102" s="61"/>
      <c r="C102" s="61"/>
      <c r="D102" s="61"/>
      <c r="E102" s="61"/>
    </row>
    <row r="103" spans="1:5" x14ac:dyDescent="0.25">
      <c r="A103" s="55">
        <v>13</v>
      </c>
      <c r="B103" s="6">
        <v>6</v>
      </c>
      <c r="C103" s="6" t="s">
        <v>201</v>
      </c>
      <c r="D103" s="26" t="s">
        <v>508</v>
      </c>
      <c r="E103" s="1" t="s">
        <v>245</v>
      </c>
    </row>
    <row r="104" spans="1:5" ht="30" x14ac:dyDescent="0.25">
      <c r="B104" s="6">
        <v>6</v>
      </c>
      <c r="C104" s="6" t="s">
        <v>201</v>
      </c>
      <c r="D104" s="26" t="s">
        <v>509</v>
      </c>
      <c r="E104" s="1" t="s">
        <v>246</v>
      </c>
    </row>
    <row r="105" spans="1:5" x14ac:dyDescent="0.25">
      <c r="B105" s="6">
        <v>6</v>
      </c>
      <c r="C105" s="6" t="s">
        <v>201</v>
      </c>
      <c r="D105" s="26" t="s">
        <v>510</v>
      </c>
      <c r="E105" s="1" t="s">
        <v>9</v>
      </c>
    </row>
    <row r="106" spans="1:5" ht="15.75" thickBot="1" x14ac:dyDescent="0.3">
      <c r="B106" s="6"/>
      <c r="C106" s="6"/>
      <c r="D106" s="26"/>
      <c r="E106" s="1"/>
    </row>
    <row r="107" spans="1:5" s="62" customFormat="1" ht="15.75" thickTop="1" x14ac:dyDescent="0.25">
      <c r="A107" s="60" t="s">
        <v>562</v>
      </c>
      <c r="B107" s="61"/>
      <c r="C107" s="61"/>
      <c r="D107" s="61"/>
      <c r="E107" s="61"/>
    </row>
    <row r="108" spans="1:5" x14ac:dyDescent="0.25">
      <c r="A108" s="55">
        <v>14</v>
      </c>
      <c r="B108" s="6">
        <v>6</v>
      </c>
      <c r="C108" s="6" t="s">
        <v>202</v>
      </c>
      <c r="D108" s="26" t="s">
        <v>511</v>
      </c>
      <c r="E108" s="1" t="s">
        <v>247</v>
      </c>
    </row>
    <row r="109" spans="1:5" x14ac:dyDescent="0.25">
      <c r="B109" s="6">
        <v>6</v>
      </c>
      <c r="C109" s="6" t="s">
        <v>202</v>
      </c>
      <c r="D109" s="26" t="s">
        <v>512</v>
      </c>
      <c r="E109" s="1" t="s">
        <v>248</v>
      </c>
    </row>
    <row r="110" spans="1:5" x14ac:dyDescent="0.25">
      <c r="B110" s="6">
        <v>6</v>
      </c>
      <c r="C110" s="6" t="s">
        <v>202</v>
      </c>
      <c r="D110" s="26" t="s">
        <v>513</v>
      </c>
      <c r="E110" s="1" t="s">
        <v>249</v>
      </c>
    </row>
    <row r="111" spans="1:5" ht="15.75" thickBot="1" x14ac:dyDescent="0.3">
      <c r="B111" s="6"/>
      <c r="C111" s="6"/>
      <c r="D111" s="26"/>
      <c r="E111" s="1"/>
    </row>
    <row r="112" spans="1:5" s="62" customFormat="1" ht="15.75" thickTop="1" x14ac:dyDescent="0.25">
      <c r="A112" s="60" t="s">
        <v>563</v>
      </c>
      <c r="B112" s="61"/>
      <c r="C112" s="61"/>
      <c r="D112" s="61"/>
      <c r="E112" s="61"/>
    </row>
    <row r="113" spans="1:5" x14ac:dyDescent="0.25">
      <c r="A113" s="55">
        <v>15</v>
      </c>
      <c r="B113" s="6">
        <v>6</v>
      </c>
      <c r="C113" s="6" t="s">
        <v>203</v>
      </c>
      <c r="D113" s="26" t="s">
        <v>514</v>
      </c>
      <c r="E113" s="1" t="s">
        <v>250</v>
      </c>
    </row>
    <row r="114" spans="1:5" x14ac:dyDescent="0.25">
      <c r="B114" s="6">
        <v>6</v>
      </c>
      <c r="C114" s="6" t="s">
        <v>203</v>
      </c>
      <c r="D114" s="26" t="s">
        <v>515</v>
      </c>
      <c r="E114" s="1" t="s">
        <v>251</v>
      </c>
    </row>
    <row r="115" spans="1:5" x14ac:dyDescent="0.25">
      <c r="B115" s="6"/>
      <c r="C115" s="6"/>
      <c r="D115" s="26"/>
      <c r="E115" s="1"/>
    </row>
  </sheetData>
  <sheetProtection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0"/>
  <sheetViews>
    <sheetView zoomScale="85" zoomScaleNormal="85" workbookViewId="0">
      <pane ySplit="1" topLeftCell="A2" activePane="bottomLeft" state="frozen"/>
      <selection activeCell="K211" activeCellId="22" sqref="K3:K18 K19 K22:K33 K36:K37 K40:K44 K47:K48 K51:K59 K62:K74 K75:K80 K83:K86 K89:K94 K97:K99 K102:K117 K118:K123 K126:K130 K133:K134 K137:K138 K141:K149 K152:K165 K168:K186 K189:K200 K203:K208 K211:K216"/>
      <selection pane="bottomLeft" activeCell="A2" sqref="A2"/>
    </sheetView>
  </sheetViews>
  <sheetFormatPr defaultRowHeight="11.25" x14ac:dyDescent="0.25"/>
  <cols>
    <col min="1" max="1" width="9.140625" style="59"/>
    <col min="2" max="2" width="3.28515625" style="29" bestFit="1" customWidth="1"/>
    <col min="3" max="3" width="5.85546875" style="29" customWidth="1"/>
    <col min="4" max="4" width="6.7109375" style="34" bestFit="1" customWidth="1"/>
    <col min="5" max="5" width="8.7109375" style="29" customWidth="1"/>
    <col min="6" max="6" width="87.28515625" style="29" customWidth="1"/>
    <col min="7" max="7" width="9.140625" style="29"/>
    <col min="8" max="8" width="83" style="29" customWidth="1"/>
    <col min="9" max="9" width="27.42578125" style="71" customWidth="1"/>
    <col min="10" max="10" width="26.140625" style="29" customWidth="1"/>
    <col min="11" max="11" width="27.28515625" style="29" customWidth="1"/>
    <col min="12" max="12" width="16.85546875" style="29" customWidth="1"/>
    <col min="13" max="13" width="17.28515625" style="29" customWidth="1"/>
    <col min="14" max="14" width="12" style="29" customWidth="1"/>
    <col min="15" max="15" width="36.28515625" style="29" customWidth="1"/>
    <col min="16" max="16" width="19.28515625" style="29" customWidth="1"/>
    <col min="17" max="16384" width="9.140625" style="29"/>
  </cols>
  <sheetData>
    <row r="1" spans="1:15" ht="69" customHeight="1" thickBot="1" x14ac:dyDescent="0.2">
      <c r="A1" s="27" t="s">
        <v>616</v>
      </c>
      <c r="B1" s="23" t="str">
        <f>'Theoretische dimensies'!B2</f>
        <v>Dimensie</v>
      </c>
      <c r="C1" s="23" t="str">
        <f>Controledoelstellingen!C1</f>
        <v>Controledoelstelling</v>
      </c>
      <c r="D1" s="23" t="str">
        <f>Maatregelen!E1</f>
        <v>Maatregel</v>
      </c>
      <c r="E1" s="22" t="s">
        <v>538</v>
      </c>
      <c r="F1" s="22" t="s">
        <v>145</v>
      </c>
      <c r="G1" s="22" t="s">
        <v>573</v>
      </c>
      <c r="H1" s="22" t="s">
        <v>610</v>
      </c>
      <c r="I1" s="67" t="s">
        <v>428</v>
      </c>
      <c r="J1" s="22" t="s">
        <v>612</v>
      </c>
      <c r="K1" s="22" t="s">
        <v>431</v>
      </c>
      <c r="L1" s="22" t="s">
        <v>611</v>
      </c>
      <c r="M1" s="22" t="s">
        <v>146</v>
      </c>
      <c r="N1" s="22" t="s">
        <v>574</v>
      </c>
      <c r="O1" s="22" t="s">
        <v>613</v>
      </c>
    </row>
    <row r="2" spans="1:15" s="62" customFormat="1" ht="15.75" thickTop="1" x14ac:dyDescent="0.25">
      <c r="B2" s="60" t="s">
        <v>220</v>
      </c>
      <c r="C2" s="61"/>
      <c r="D2" s="61"/>
      <c r="E2" s="61"/>
      <c r="I2" s="68"/>
    </row>
    <row r="3" spans="1:15" s="30" customFormat="1" ht="22.5" x14ac:dyDescent="0.25">
      <c r="A3" s="56"/>
      <c r="B3" s="30">
        <v>1</v>
      </c>
      <c r="C3" s="30" t="s">
        <v>187</v>
      </c>
      <c r="D3" s="31" t="s">
        <v>445</v>
      </c>
      <c r="E3" s="30" t="s">
        <v>266</v>
      </c>
      <c r="F3" s="30" t="s">
        <v>183</v>
      </c>
      <c r="G3" s="72" t="s">
        <v>13</v>
      </c>
      <c r="H3" s="72"/>
      <c r="I3" s="73"/>
      <c r="J3" s="72"/>
      <c r="K3" s="72"/>
      <c r="L3" s="74"/>
      <c r="M3" s="72"/>
      <c r="N3" s="72"/>
      <c r="O3" s="72"/>
    </row>
    <row r="4" spans="1:15" s="30" customFormat="1" ht="22.5" x14ac:dyDescent="0.25">
      <c r="A4" s="56"/>
      <c r="B4" s="30">
        <v>1</v>
      </c>
      <c r="C4" s="30" t="s">
        <v>187</v>
      </c>
      <c r="D4" s="31" t="s">
        <v>445</v>
      </c>
      <c r="E4" s="30" t="s">
        <v>267</v>
      </c>
      <c r="F4" s="30" t="s">
        <v>14</v>
      </c>
      <c r="G4" s="72" t="s">
        <v>13</v>
      </c>
      <c r="H4" s="72"/>
      <c r="I4" s="73"/>
      <c r="J4" s="72"/>
      <c r="K4" s="72"/>
      <c r="L4" s="74"/>
      <c r="M4" s="72"/>
      <c r="N4" s="72"/>
      <c r="O4" s="72"/>
    </row>
    <row r="5" spans="1:15" s="30" customFormat="1" ht="22.5" x14ac:dyDescent="0.25">
      <c r="A5" s="56"/>
      <c r="B5" s="30">
        <v>1</v>
      </c>
      <c r="C5" s="30" t="s">
        <v>187</v>
      </c>
      <c r="D5" s="31" t="s">
        <v>446</v>
      </c>
      <c r="E5" s="30" t="s">
        <v>269</v>
      </c>
      <c r="F5" s="30" t="s">
        <v>184</v>
      </c>
      <c r="G5" s="72" t="s">
        <v>13</v>
      </c>
      <c r="H5" s="72"/>
      <c r="I5" s="73"/>
      <c r="J5" s="72"/>
      <c r="K5" s="72"/>
      <c r="L5" s="74"/>
      <c r="M5" s="72"/>
      <c r="N5" s="72"/>
      <c r="O5" s="72"/>
    </row>
    <row r="6" spans="1:15" s="30" customFormat="1" ht="22.5" x14ac:dyDescent="0.25">
      <c r="A6" s="56"/>
      <c r="B6" s="30">
        <v>1</v>
      </c>
      <c r="C6" s="30" t="s">
        <v>187</v>
      </c>
      <c r="D6" s="31" t="s">
        <v>446</v>
      </c>
      <c r="E6" s="30" t="s">
        <v>268</v>
      </c>
      <c r="F6" s="30" t="s">
        <v>23</v>
      </c>
      <c r="G6" s="72" t="s">
        <v>13</v>
      </c>
      <c r="H6" s="72"/>
      <c r="I6" s="73"/>
      <c r="J6" s="72"/>
      <c r="K6" s="72"/>
      <c r="L6" s="74"/>
      <c r="M6" s="72"/>
      <c r="N6" s="72"/>
      <c r="O6" s="72"/>
    </row>
    <row r="7" spans="1:15" s="30" customFormat="1" ht="22.5" x14ac:dyDescent="0.25">
      <c r="A7" s="56"/>
      <c r="B7" s="30">
        <v>1</v>
      </c>
      <c r="C7" s="30" t="s">
        <v>187</v>
      </c>
      <c r="D7" s="31" t="s">
        <v>447</v>
      </c>
      <c r="E7" s="30" t="s">
        <v>270</v>
      </c>
      <c r="F7" s="30" t="s">
        <v>22</v>
      </c>
      <c r="G7" s="72" t="s">
        <v>13</v>
      </c>
      <c r="H7" s="72"/>
      <c r="I7" s="73"/>
      <c r="J7" s="72"/>
      <c r="K7" s="72"/>
      <c r="L7" s="74"/>
      <c r="M7" s="72"/>
      <c r="N7" s="72"/>
      <c r="O7" s="72"/>
    </row>
    <row r="8" spans="1:15" s="30" customFormat="1" ht="22.5" x14ac:dyDescent="0.25">
      <c r="A8" s="56"/>
      <c r="B8" s="30">
        <v>1</v>
      </c>
      <c r="C8" s="30" t="s">
        <v>187</v>
      </c>
      <c r="D8" s="31" t="s">
        <v>447</v>
      </c>
      <c r="E8" s="30" t="s">
        <v>271</v>
      </c>
      <c r="F8" s="30" t="s">
        <v>21</v>
      </c>
      <c r="G8" s="72" t="s">
        <v>13</v>
      </c>
      <c r="H8" s="72"/>
      <c r="I8" s="73"/>
      <c r="J8" s="72"/>
      <c r="K8" s="72"/>
      <c r="L8" s="74"/>
      <c r="M8" s="72"/>
      <c r="N8" s="72"/>
      <c r="O8" s="72"/>
    </row>
    <row r="9" spans="1:15" s="30" customFormat="1" ht="22.5" x14ac:dyDescent="0.25">
      <c r="A9" s="56"/>
      <c r="B9" s="30">
        <v>1</v>
      </c>
      <c r="C9" s="30" t="s">
        <v>187</v>
      </c>
      <c r="D9" s="31" t="s">
        <v>448</v>
      </c>
      <c r="E9" s="30" t="s">
        <v>272</v>
      </c>
      <c r="F9" s="30" t="s">
        <v>20</v>
      </c>
      <c r="G9" s="72" t="s">
        <v>13</v>
      </c>
      <c r="H9" s="72"/>
      <c r="I9" s="73"/>
      <c r="J9" s="72"/>
      <c r="K9" s="72"/>
      <c r="L9" s="74"/>
      <c r="M9" s="72"/>
      <c r="N9" s="72"/>
      <c r="O9" s="72"/>
    </row>
    <row r="10" spans="1:15" s="30" customFormat="1" ht="22.5" x14ac:dyDescent="0.25">
      <c r="A10" s="56"/>
      <c r="B10" s="30">
        <v>1</v>
      </c>
      <c r="C10" s="30" t="s">
        <v>187</v>
      </c>
      <c r="D10" s="31" t="s">
        <v>449</v>
      </c>
      <c r="E10" s="30" t="s">
        <v>273</v>
      </c>
      <c r="F10" s="30" t="s">
        <v>19</v>
      </c>
      <c r="G10" s="72" t="s">
        <v>13</v>
      </c>
      <c r="H10" s="72"/>
      <c r="I10" s="73"/>
      <c r="J10" s="72"/>
      <c r="K10" s="72"/>
      <c r="L10" s="74"/>
      <c r="M10" s="72"/>
      <c r="N10" s="72"/>
      <c r="O10" s="72"/>
    </row>
    <row r="11" spans="1:15" s="30" customFormat="1" ht="22.5" x14ac:dyDescent="0.25">
      <c r="A11" s="56"/>
      <c r="B11" s="30">
        <v>1</v>
      </c>
      <c r="C11" s="30" t="s">
        <v>187</v>
      </c>
      <c r="D11" s="31" t="s">
        <v>450</v>
      </c>
      <c r="E11" s="30" t="s">
        <v>274</v>
      </c>
      <c r="F11" s="30" t="s">
        <v>15</v>
      </c>
      <c r="G11" s="72" t="s">
        <v>13</v>
      </c>
      <c r="H11" s="72"/>
      <c r="I11" s="73"/>
      <c r="J11" s="72"/>
      <c r="K11" s="72"/>
      <c r="L11" s="74"/>
      <c r="M11" s="72"/>
      <c r="N11" s="72"/>
      <c r="O11" s="72"/>
    </row>
    <row r="12" spans="1:15" s="30" customFormat="1" ht="22.5" x14ac:dyDescent="0.25">
      <c r="A12" s="56"/>
      <c r="B12" s="30">
        <v>1</v>
      </c>
      <c r="C12" s="30" t="s">
        <v>187</v>
      </c>
      <c r="D12" s="31" t="s">
        <v>450</v>
      </c>
      <c r="E12" s="30" t="s">
        <v>275</v>
      </c>
      <c r="F12" s="30" t="s">
        <v>16</v>
      </c>
      <c r="G12" s="72" t="s">
        <v>13</v>
      </c>
      <c r="H12" s="72"/>
      <c r="I12" s="73"/>
      <c r="J12" s="72"/>
      <c r="K12" s="72"/>
      <c r="L12" s="74"/>
      <c r="M12" s="72"/>
      <c r="N12" s="72"/>
      <c r="O12" s="72"/>
    </row>
    <row r="13" spans="1:15" s="30" customFormat="1" ht="33.75" x14ac:dyDescent="0.25">
      <c r="A13" s="56"/>
      <c r="B13" s="30">
        <v>1</v>
      </c>
      <c r="C13" s="30" t="s">
        <v>187</v>
      </c>
      <c r="D13" s="31" t="s">
        <v>450</v>
      </c>
      <c r="E13" s="30" t="s">
        <v>276</v>
      </c>
      <c r="F13" s="30" t="s">
        <v>18</v>
      </c>
      <c r="G13" s="72" t="s">
        <v>13</v>
      </c>
      <c r="H13" s="72"/>
      <c r="I13" s="73"/>
      <c r="J13" s="72"/>
      <c r="K13" s="72"/>
      <c r="L13" s="74"/>
      <c r="M13" s="72"/>
      <c r="N13" s="72"/>
      <c r="O13" s="72"/>
    </row>
    <row r="14" spans="1:15" s="30" customFormat="1" ht="33.75" x14ac:dyDescent="0.25">
      <c r="A14" s="56"/>
      <c r="B14" s="30">
        <v>1</v>
      </c>
      <c r="C14" s="30" t="s">
        <v>187</v>
      </c>
      <c r="D14" s="31" t="s">
        <v>451</v>
      </c>
      <c r="E14" s="30" t="s">
        <v>277</v>
      </c>
      <c r="F14" s="30" t="s">
        <v>185</v>
      </c>
      <c r="G14" s="72" t="s">
        <v>13</v>
      </c>
      <c r="H14" s="72"/>
      <c r="I14" s="73"/>
      <c r="J14" s="72"/>
      <c r="K14" s="72"/>
      <c r="L14" s="74"/>
      <c r="M14" s="72"/>
      <c r="N14" s="72"/>
      <c r="O14" s="72"/>
    </row>
    <row r="15" spans="1:15" s="30" customFormat="1" ht="22.5" x14ac:dyDescent="0.25">
      <c r="A15" s="56"/>
      <c r="B15" s="30">
        <v>1</v>
      </c>
      <c r="C15" s="30" t="s">
        <v>187</v>
      </c>
      <c r="D15" s="31" t="s">
        <v>452</v>
      </c>
      <c r="E15" s="30" t="s">
        <v>278</v>
      </c>
      <c r="F15" s="30" t="s">
        <v>186</v>
      </c>
      <c r="G15" s="72" t="s">
        <v>13</v>
      </c>
      <c r="H15" s="72"/>
      <c r="I15" s="73"/>
      <c r="J15" s="72"/>
      <c r="K15" s="72"/>
      <c r="L15" s="74"/>
      <c r="M15" s="72"/>
      <c r="N15" s="72"/>
      <c r="O15" s="72"/>
    </row>
    <row r="16" spans="1:15" s="30" customFormat="1" ht="45" x14ac:dyDescent="0.25">
      <c r="A16" s="56"/>
      <c r="B16" s="30">
        <v>1</v>
      </c>
      <c r="C16" s="30" t="s">
        <v>187</v>
      </c>
      <c r="D16" s="31" t="s">
        <v>452</v>
      </c>
      <c r="E16" s="30" t="s">
        <v>342</v>
      </c>
      <c r="F16" s="30" t="s">
        <v>17</v>
      </c>
      <c r="G16" s="72" t="s">
        <v>13</v>
      </c>
      <c r="H16" s="72"/>
      <c r="I16" s="73"/>
      <c r="J16" s="72"/>
      <c r="K16" s="72"/>
      <c r="L16" s="74"/>
      <c r="M16" s="72"/>
      <c r="N16" s="72"/>
      <c r="O16" s="72"/>
    </row>
    <row r="17" spans="1:15" s="30" customFormat="1" ht="22.5" x14ac:dyDescent="0.25">
      <c r="A17" s="56"/>
      <c r="B17" s="30">
        <v>1</v>
      </c>
      <c r="C17" s="30" t="s">
        <v>187</v>
      </c>
      <c r="D17" s="31" t="s">
        <v>452</v>
      </c>
      <c r="E17" s="30" t="s">
        <v>523</v>
      </c>
      <c r="F17" s="30" t="s">
        <v>524</v>
      </c>
      <c r="G17" s="72" t="s">
        <v>13</v>
      </c>
      <c r="H17" s="72"/>
      <c r="I17" s="73"/>
      <c r="J17" s="72"/>
      <c r="K17" s="72"/>
      <c r="L17" s="74"/>
      <c r="M17" s="72"/>
      <c r="N17" s="72"/>
      <c r="O17" s="72"/>
    </row>
    <row r="18" spans="1:15" s="30" customFormat="1" ht="33.75" x14ac:dyDescent="0.25">
      <c r="A18" s="56"/>
      <c r="B18" s="30">
        <v>1</v>
      </c>
      <c r="C18" s="30" t="s">
        <v>187</v>
      </c>
      <c r="D18" s="31" t="s">
        <v>453</v>
      </c>
      <c r="E18" s="30" t="s">
        <v>279</v>
      </c>
      <c r="F18" s="30" t="s">
        <v>522</v>
      </c>
      <c r="G18" s="72" t="s">
        <v>13</v>
      </c>
      <c r="H18" s="72"/>
      <c r="I18" s="73"/>
      <c r="J18" s="72"/>
      <c r="K18" s="72"/>
      <c r="L18" s="74"/>
      <c r="M18" s="72"/>
      <c r="N18" s="72"/>
      <c r="O18" s="72"/>
    </row>
    <row r="19" spans="1:15" s="30" customFormat="1" ht="22.5" x14ac:dyDescent="0.25">
      <c r="A19" s="56"/>
      <c r="B19" s="30">
        <v>1</v>
      </c>
      <c r="C19" s="30" t="s">
        <v>187</v>
      </c>
      <c r="D19" s="31" t="s">
        <v>583</v>
      </c>
      <c r="E19" s="30" t="s">
        <v>585</v>
      </c>
      <c r="F19" s="30" t="s">
        <v>586</v>
      </c>
      <c r="G19" s="72" t="s">
        <v>13</v>
      </c>
      <c r="H19" s="72"/>
      <c r="I19" s="73"/>
      <c r="J19" s="72"/>
      <c r="K19" s="72"/>
      <c r="L19" s="74"/>
      <c r="M19" s="72"/>
      <c r="N19" s="72"/>
      <c r="O19" s="72"/>
    </row>
    <row r="20" spans="1:15" s="30" customFormat="1" ht="12" thickBot="1" x14ac:dyDescent="0.3">
      <c r="A20" s="56"/>
      <c r="D20" s="31"/>
      <c r="I20" s="69"/>
      <c r="L20" s="32"/>
    </row>
    <row r="21" spans="1:15" s="62" customFormat="1" ht="15.75" thickTop="1" x14ac:dyDescent="0.25">
      <c r="B21" s="60" t="s">
        <v>147</v>
      </c>
      <c r="C21" s="61"/>
      <c r="D21" s="61"/>
      <c r="E21" s="61"/>
      <c r="I21" s="68"/>
    </row>
    <row r="22" spans="1:15" s="30" customFormat="1" ht="22.5" x14ac:dyDescent="0.25">
      <c r="A22" s="56"/>
      <c r="B22" s="30">
        <v>1</v>
      </c>
      <c r="C22" s="30" t="s">
        <v>188</v>
      </c>
      <c r="D22" s="31" t="s">
        <v>454</v>
      </c>
      <c r="E22" s="30" t="s">
        <v>280</v>
      </c>
      <c r="F22" s="30" t="s">
        <v>27</v>
      </c>
      <c r="G22" s="72" t="s">
        <v>13</v>
      </c>
      <c r="H22" s="72"/>
      <c r="I22" s="99"/>
      <c r="J22" s="72"/>
      <c r="K22" s="72"/>
      <c r="L22" s="74"/>
      <c r="M22" s="72"/>
      <c r="N22" s="72"/>
      <c r="O22" s="72"/>
    </row>
    <row r="23" spans="1:15" s="30" customFormat="1" ht="22.5" x14ac:dyDescent="0.25">
      <c r="A23" s="56"/>
      <c r="B23" s="30">
        <v>1</v>
      </c>
      <c r="C23" s="30" t="s">
        <v>188</v>
      </c>
      <c r="D23" s="31" t="s">
        <v>455</v>
      </c>
      <c r="E23" s="30" t="s">
        <v>281</v>
      </c>
      <c r="F23" s="30" t="s">
        <v>28</v>
      </c>
      <c r="G23" s="72" t="s">
        <v>13</v>
      </c>
      <c r="H23" s="72"/>
      <c r="I23" s="99"/>
      <c r="J23" s="72"/>
      <c r="K23" s="72"/>
      <c r="L23" s="74"/>
      <c r="M23" s="72"/>
      <c r="N23" s="72"/>
      <c r="O23" s="72"/>
    </row>
    <row r="24" spans="1:15" s="30" customFormat="1" ht="22.5" x14ac:dyDescent="0.25">
      <c r="A24" s="56"/>
      <c r="B24" s="30">
        <v>1</v>
      </c>
      <c r="C24" s="30" t="s">
        <v>188</v>
      </c>
      <c r="D24" s="31" t="s">
        <v>456</v>
      </c>
      <c r="E24" s="30" t="s">
        <v>282</v>
      </c>
      <c r="F24" s="30" t="s">
        <v>29</v>
      </c>
      <c r="G24" s="72" t="s">
        <v>13</v>
      </c>
      <c r="H24" s="72"/>
      <c r="I24" s="99"/>
      <c r="J24" s="72"/>
      <c r="K24" s="72"/>
      <c r="L24" s="74"/>
      <c r="M24" s="72"/>
      <c r="N24" s="72"/>
      <c r="O24" s="72"/>
    </row>
    <row r="25" spans="1:15" s="30" customFormat="1" ht="22.5" x14ac:dyDescent="0.25">
      <c r="A25" s="56"/>
      <c r="B25" s="30">
        <v>1</v>
      </c>
      <c r="C25" s="30" t="s">
        <v>188</v>
      </c>
      <c r="D25" s="31" t="s">
        <v>457</v>
      </c>
      <c r="E25" s="30" t="s">
        <v>283</v>
      </c>
      <c r="F25" s="30" t="s">
        <v>30</v>
      </c>
      <c r="G25" s="72" t="s">
        <v>13</v>
      </c>
      <c r="H25" s="72"/>
      <c r="I25" s="99"/>
      <c r="J25" s="72"/>
      <c r="K25" s="72"/>
      <c r="L25" s="74"/>
      <c r="M25" s="72"/>
      <c r="N25" s="72"/>
      <c r="O25" s="72"/>
    </row>
    <row r="26" spans="1:15" s="30" customFormat="1" ht="22.5" x14ac:dyDescent="0.25">
      <c r="A26" s="56"/>
      <c r="B26" s="30">
        <v>1</v>
      </c>
      <c r="C26" s="30" t="s">
        <v>188</v>
      </c>
      <c r="D26" s="31" t="s">
        <v>458</v>
      </c>
      <c r="E26" s="30" t="s">
        <v>284</v>
      </c>
      <c r="F26" s="30" t="s">
        <v>54</v>
      </c>
      <c r="G26" s="72" t="s">
        <v>13</v>
      </c>
      <c r="H26" s="72"/>
      <c r="I26" s="99"/>
      <c r="J26" s="72"/>
      <c r="K26" s="72"/>
      <c r="L26" s="74"/>
      <c r="M26" s="72"/>
      <c r="N26" s="72"/>
      <c r="O26" s="72"/>
    </row>
    <row r="27" spans="1:15" s="30" customFormat="1" ht="22.5" x14ac:dyDescent="0.25">
      <c r="A27" s="56"/>
      <c r="B27" s="30">
        <v>1</v>
      </c>
      <c r="C27" s="30" t="s">
        <v>188</v>
      </c>
      <c r="D27" s="31" t="s">
        <v>459</v>
      </c>
      <c r="E27" s="30" t="s">
        <v>285</v>
      </c>
      <c r="F27" s="30" t="s">
        <v>31</v>
      </c>
      <c r="G27" s="72" t="s">
        <v>13</v>
      </c>
      <c r="H27" s="72"/>
      <c r="I27" s="99"/>
      <c r="J27" s="72"/>
      <c r="K27" s="72"/>
      <c r="L27" s="74"/>
      <c r="M27" s="72"/>
      <c r="N27" s="72"/>
      <c r="O27" s="72"/>
    </row>
    <row r="28" spans="1:15" s="30" customFormat="1" ht="22.5" x14ac:dyDescent="0.25">
      <c r="A28" s="56"/>
      <c r="B28" s="30">
        <v>1</v>
      </c>
      <c r="C28" s="30" t="s">
        <v>188</v>
      </c>
      <c r="D28" s="31" t="s">
        <v>460</v>
      </c>
      <c r="E28" s="30" t="s">
        <v>286</v>
      </c>
      <c r="F28" s="30" t="s">
        <v>32</v>
      </c>
      <c r="G28" s="72" t="s">
        <v>13</v>
      </c>
      <c r="H28" s="72"/>
      <c r="I28" s="99"/>
      <c r="J28" s="72"/>
      <c r="K28" s="72"/>
      <c r="L28" s="74"/>
      <c r="M28" s="72"/>
      <c r="N28" s="72"/>
      <c r="O28" s="72"/>
    </row>
    <row r="29" spans="1:15" s="30" customFormat="1" ht="22.5" x14ac:dyDescent="0.25">
      <c r="A29" s="56"/>
      <c r="B29" s="30">
        <v>1</v>
      </c>
      <c r="C29" s="30" t="s">
        <v>188</v>
      </c>
      <c r="D29" s="31" t="s">
        <v>461</v>
      </c>
      <c r="E29" s="30" t="s">
        <v>287</v>
      </c>
      <c r="F29" s="30" t="s">
        <v>33</v>
      </c>
      <c r="G29" s="72" t="s">
        <v>13</v>
      </c>
      <c r="H29" s="72"/>
      <c r="I29" s="99"/>
      <c r="J29" s="72"/>
      <c r="K29" s="72"/>
      <c r="L29" s="74"/>
      <c r="M29" s="72"/>
      <c r="N29" s="72"/>
      <c r="O29" s="72"/>
    </row>
    <row r="30" spans="1:15" s="30" customFormat="1" ht="33.75" x14ac:dyDescent="0.25">
      <c r="A30" s="56"/>
      <c r="B30" s="30">
        <v>1</v>
      </c>
      <c r="C30" s="30" t="s">
        <v>188</v>
      </c>
      <c r="D30" s="31" t="s">
        <v>462</v>
      </c>
      <c r="E30" s="30" t="s">
        <v>288</v>
      </c>
      <c r="F30" s="30" t="s">
        <v>34</v>
      </c>
      <c r="G30" s="72" t="s">
        <v>13</v>
      </c>
      <c r="H30" s="72"/>
      <c r="I30" s="99"/>
      <c r="J30" s="72"/>
      <c r="K30" s="72"/>
      <c r="L30" s="74"/>
      <c r="M30" s="72"/>
      <c r="N30" s="72"/>
      <c r="O30" s="72"/>
    </row>
    <row r="31" spans="1:15" s="30" customFormat="1" ht="33.75" x14ac:dyDescent="0.25">
      <c r="A31" s="56"/>
      <c r="B31" s="30">
        <v>1</v>
      </c>
      <c r="C31" s="30" t="s">
        <v>188</v>
      </c>
      <c r="D31" s="31" t="s">
        <v>462</v>
      </c>
      <c r="E31" s="30" t="s">
        <v>343</v>
      </c>
      <c r="F31" s="30" t="s">
        <v>25</v>
      </c>
      <c r="G31" s="72" t="s">
        <v>13</v>
      </c>
      <c r="H31" s="72"/>
      <c r="I31" s="99"/>
      <c r="J31" s="72"/>
      <c r="K31" s="72"/>
      <c r="L31" s="74"/>
      <c r="M31" s="72"/>
      <c r="N31" s="72"/>
      <c r="O31" s="72"/>
    </row>
    <row r="32" spans="1:15" s="30" customFormat="1" ht="22.5" x14ac:dyDescent="0.25">
      <c r="A32" s="56"/>
      <c r="B32" s="30">
        <v>1</v>
      </c>
      <c r="C32" s="30" t="s">
        <v>188</v>
      </c>
      <c r="D32" s="31" t="s">
        <v>463</v>
      </c>
      <c r="E32" s="30" t="s">
        <v>289</v>
      </c>
      <c r="F32" s="30" t="s">
        <v>55</v>
      </c>
      <c r="G32" s="72" t="s">
        <v>13</v>
      </c>
      <c r="H32" s="72"/>
      <c r="I32" s="99"/>
      <c r="J32" s="72"/>
      <c r="K32" s="72"/>
      <c r="L32" s="74"/>
      <c r="M32" s="72"/>
      <c r="N32" s="72"/>
      <c r="O32" s="72"/>
    </row>
    <row r="33" spans="1:15" s="30" customFormat="1" ht="22.5" x14ac:dyDescent="0.25">
      <c r="A33" s="56"/>
      <c r="B33" s="30">
        <v>1</v>
      </c>
      <c r="C33" s="30" t="s">
        <v>188</v>
      </c>
      <c r="D33" s="31" t="s">
        <v>463</v>
      </c>
      <c r="E33" s="30" t="s">
        <v>344</v>
      </c>
      <c r="F33" s="30" t="s">
        <v>56</v>
      </c>
      <c r="G33" s="72" t="s">
        <v>13</v>
      </c>
      <c r="H33" s="72"/>
      <c r="I33" s="99"/>
      <c r="J33" s="72"/>
      <c r="K33" s="72"/>
      <c r="L33" s="74"/>
      <c r="M33" s="72"/>
      <c r="N33" s="72"/>
      <c r="O33" s="72"/>
    </row>
    <row r="34" spans="1:15" s="30" customFormat="1" ht="12" thickBot="1" x14ac:dyDescent="0.3">
      <c r="A34" s="56"/>
      <c r="D34" s="31"/>
      <c r="I34" s="69"/>
      <c r="L34" s="32"/>
    </row>
    <row r="35" spans="1:15" s="62" customFormat="1" ht="15.75" thickTop="1" x14ac:dyDescent="0.25">
      <c r="B35" s="60" t="s">
        <v>219</v>
      </c>
      <c r="C35" s="61"/>
      <c r="D35" s="61"/>
      <c r="E35" s="61"/>
      <c r="I35" s="68"/>
    </row>
    <row r="36" spans="1:15" s="30" customFormat="1" ht="33.75" x14ac:dyDescent="0.25">
      <c r="A36" s="56"/>
      <c r="B36" s="30">
        <v>1</v>
      </c>
      <c r="C36" s="30" t="s">
        <v>189</v>
      </c>
      <c r="D36" s="31" t="s">
        <v>464</v>
      </c>
      <c r="E36" s="30" t="s">
        <v>290</v>
      </c>
      <c r="F36" s="30" t="s">
        <v>526</v>
      </c>
      <c r="G36" s="72" t="s">
        <v>13</v>
      </c>
      <c r="H36" s="72"/>
      <c r="I36" s="73"/>
      <c r="J36" s="72"/>
      <c r="K36" s="72"/>
      <c r="L36" s="74"/>
      <c r="M36" s="72"/>
      <c r="N36" s="72"/>
      <c r="O36" s="72"/>
    </row>
    <row r="37" spans="1:15" s="30" customFormat="1" ht="33.75" x14ac:dyDescent="0.25">
      <c r="A37" s="56"/>
      <c r="B37" s="30">
        <v>1</v>
      </c>
      <c r="C37" s="30" t="s">
        <v>189</v>
      </c>
      <c r="D37" s="31" t="s">
        <v>464</v>
      </c>
      <c r="E37" s="30" t="s">
        <v>345</v>
      </c>
      <c r="F37" s="30" t="s">
        <v>26</v>
      </c>
      <c r="G37" s="72" t="s">
        <v>13</v>
      </c>
      <c r="H37" s="72"/>
      <c r="I37" s="73"/>
      <c r="J37" s="72"/>
      <c r="K37" s="72"/>
      <c r="L37" s="74"/>
      <c r="M37" s="72"/>
      <c r="N37" s="72"/>
      <c r="O37" s="72"/>
    </row>
    <row r="38" spans="1:15" s="30" customFormat="1" ht="12" thickBot="1" x14ac:dyDescent="0.3">
      <c r="A38" s="56"/>
      <c r="D38" s="31"/>
      <c r="I38" s="69"/>
      <c r="L38" s="32"/>
    </row>
    <row r="39" spans="1:15" s="62" customFormat="1" ht="15.75" thickTop="1" x14ac:dyDescent="0.25">
      <c r="B39" s="60" t="s">
        <v>148</v>
      </c>
      <c r="C39" s="61"/>
      <c r="D39" s="61"/>
      <c r="E39" s="61"/>
      <c r="I39" s="68"/>
    </row>
    <row r="40" spans="1:15" s="30" customFormat="1" ht="22.5" x14ac:dyDescent="0.25">
      <c r="A40" s="56"/>
      <c r="B40" s="30">
        <v>1</v>
      </c>
      <c r="C40" s="30" t="s">
        <v>190</v>
      </c>
      <c r="D40" s="31" t="s">
        <v>465</v>
      </c>
      <c r="E40" s="30" t="s">
        <v>291</v>
      </c>
      <c r="F40" s="30" t="s">
        <v>35</v>
      </c>
      <c r="G40" s="72" t="s">
        <v>13</v>
      </c>
      <c r="H40" s="72"/>
      <c r="I40" s="73"/>
      <c r="J40" s="72"/>
      <c r="K40" s="72"/>
      <c r="L40" s="74"/>
      <c r="M40" s="72"/>
      <c r="N40" s="72"/>
      <c r="O40" s="72"/>
    </row>
    <row r="41" spans="1:15" s="30" customFormat="1" ht="22.5" x14ac:dyDescent="0.25">
      <c r="A41" s="56"/>
      <c r="B41" s="30">
        <v>1</v>
      </c>
      <c r="C41" s="30" t="s">
        <v>190</v>
      </c>
      <c r="D41" s="31" t="s">
        <v>466</v>
      </c>
      <c r="E41" s="30" t="s">
        <v>292</v>
      </c>
      <c r="F41" s="30" t="s">
        <v>36</v>
      </c>
      <c r="G41" s="72" t="s">
        <v>13</v>
      </c>
      <c r="H41" s="72"/>
      <c r="I41" s="73"/>
      <c r="J41" s="72"/>
      <c r="K41" s="72"/>
      <c r="L41" s="74"/>
      <c r="M41" s="72"/>
      <c r="N41" s="72"/>
      <c r="O41" s="72"/>
    </row>
    <row r="42" spans="1:15" s="30" customFormat="1" ht="22.5" x14ac:dyDescent="0.25">
      <c r="A42" s="56"/>
      <c r="B42" s="30">
        <v>1</v>
      </c>
      <c r="C42" s="30" t="s">
        <v>190</v>
      </c>
      <c r="D42" s="31" t="s">
        <v>466</v>
      </c>
      <c r="E42" s="30" t="s">
        <v>346</v>
      </c>
      <c r="F42" s="30" t="s">
        <v>37</v>
      </c>
      <c r="G42" s="72" t="s">
        <v>13</v>
      </c>
      <c r="H42" s="72"/>
      <c r="I42" s="73"/>
      <c r="J42" s="72"/>
      <c r="K42" s="72"/>
      <c r="L42" s="74"/>
      <c r="M42" s="72"/>
      <c r="N42" s="72"/>
      <c r="O42" s="72"/>
    </row>
    <row r="43" spans="1:15" s="30" customFormat="1" ht="22.5" x14ac:dyDescent="0.25">
      <c r="A43" s="56"/>
      <c r="B43" s="30">
        <v>1</v>
      </c>
      <c r="C43" s="30" t="s">
        <v>190</v>
      </c>
      <c r="D43" s="31" t="s">
        <v>467</v>
      </c>
      <c r="E43" s="30" t="s">
        <v>293</v>
      </c>
      <c r="F43" s="30" t="s">
        <v>38</v>
      </c>
      <c r="G43" s="72" t="s">
        <v>13</v>
      </c>
      <c r="H43" s="72"/>
      <c r="I43" s="73"/>
      <c r="J43" s="72"/>
      <c r="K43" s="72"/>
      <c r="L43" s="74"/>
      <c r="M43" s="72"/>
      <c r="N43" s="72"/>
      <c r="O43" s="72"/>
    </row>
    <row r="44" spans="1:15" s="30" customFormat="1" ht="22.5" x14ac:dyDescent="0.25">
      <c r="A44" s="56"/>
      <c r="B44" s="30">
        <v>1</v>
      </c>
      <c r="C44" s="30" t="s">
        <v>190</v>
      </c>
      <c r="D44" s="31" t="s">
        <v>467</v>
      </c>
      <c r="E44" s="30" t="s">
        <v>347</v>
      </c>
      <c r="F44" s="30" t="s">
        <v>39</v>
      </c>
      <c r="G44" s="72" t="s">
        <v>13</v>
      </c>
      <c r="H44" s="72"/>
      <c r="I44" s="73"/>
      <c r="J44" s="72"/>
      <c r="K44" s="72"/>
      <c r="L44" s="74"/>
      <c r="M44" s="72"/>
      <c r="N44" s="72"/>
      <c r="O44" s="72"/>
    </row>
    <row r="45" spans="1:15" s="30" customFormat="1" ht="12" thickBot="1" x14ac:dyDescent="0.3">
      <c r="A45" s="56"/>
      <c r="D45" s="31"/>
      <c r="I45" s="69"/>
      <c r="L45" s="32"/>
    </row>
    <row r="46" spans="1:15" s="62" customFormat="1" ht="15.75" thickTop="1" x14ac:dyDescent="0.25">
      <c r="B46" s="60" t="s">
        <v>149</v>
      </c>
      <c r="C46" s="61"/>
      <c r="D46" s="61"/>
      <c r="E46" s="61"/>
      <c r="I46" s="68"/>
    </row>
    <row r="47" spans="1:15" s="30" customFormat="1" ht="33.75" x14ac:dyDescent="0.25">
      <c r="A47" s="56"/>
      <c r="B47" s="30">
        <v>1</v>
      </c>
      <c r="C47" s="30" t="s">
        <v>191</v>
      </c>
      <c r="D47" s="31" t="s">
        <v>468</v>
      </c>
      <c r="E47" s="30" t="s">
        <v>294</v>
      </c>
      <c r="F47" s="30" t="s">
        <v>527</v>
      </c>
      <c r="G47" s="72" t="s">
        <v>13</v>
      </c>
      <c r="H47" s="72"/>
      <c r="I47" s="73"/>
      <c r="J47" s="72"/>
      <c r="K47" s="72"/>
      <c r="L47" s="74"/>
      <c r="M47" s="72"/>
      <c r="N47" s="72"/>
      <c r="O47" s="72"/>
    </row>
    <row r="48" spans="1:15" s="30" customFormat="1" ht="22.5" x14ac:dyDescent="0.25">
      <c r="A48" s="56"/>
      <c r="B48" s="30">
        <v>1</v>
      </c>
      <c r="C48" s="30" t="s">
        <v>191</v>
      </c>
      <c r="D48" s="31" t="s">
        <v>468</v>
      </c>
      <c r="E48" s="30" t="s">
        <v>535</v>
      </c>
      <c r="F48" s="30" t="s">
        <v>534</v>
      </c>
      <c r="G48" s="72" t="s">
        <v>13</v>
      </c>
      <c r="H48" s="72"/>
      <c r="I48" s="73"/>
      <c r="J48" s="72"/>
      <c r="K48" s="72"/>
      <c r="L48" s="74"/>
      <c r="M48" s="72"/>
      <c r="N48" s="72"/>
      <c r="O48" s="72"/>
    </row>
    <row r="49" spans="1:15" s="30" customFormat="1" ht="12" thickBot="1" x14ac:dyDescent="0.3">
      <c r="A49" s="56"/>
      <c r="D49" s="31"/>
      <c r="I49" s="69"/>
      <c r="L49" s="32"/>
    </row>
    <row r="50" spans="1:15" s="62" customFormat="1" ht="15.75" thickTop="1" x14ac:dyDescent="0.25">
      <c r="A50" s="60" t="s">
        <v>550</v>
      </c>
      <c r="B50" s="61"/>
      <c r="C50" s="61"/>
      <c r="D50" s="61"/>
      <c r="E50" s="61"/>
      <c r="I50" s="68"/>
    </row>
    <row r="51" spans="1:15" s="30" customFormat="1" ht="22.5" x14ac:dyDescent="0.25">
      <c r="A51" s="56"/>
      <c r="B51" s="30">
        <v>2</v>
      </c>
      <c r="C51" s="30" t="s">
        <v>192</v>
      </c>
      <c r="D51" s="31" t="s">
        <v>469</v>
      </c>
      <c r="E51" s="30" t="s">
        <v>295</v>
      </c>
      <c r="F51" s="30" t="s">
        <v>40</v>
      </c>
      <c r="G51" s="72" t="s">
        <v>13</v>
      </c>
      <c r="H51" s="72"/>
      <c r="I51" s="73" t="s">
        <v>439</v>
      </c>
      <c r="J51" s="72"/>
      <c r="K51" s="72"/>
      <c r="L51" s="74"/>
      <c r="M51" s="72"/>
      <c r="N51" s="72"/>
      <c r="O51" s="72"/>
    </row>
    <row r="52" spans="1:15" s="30" customFormat="1" ht="22.5" x14ac:dyDescent="0.25">
      <c r="A52" s="56"/>
      <c r="B52" s="30">
        <v>2</v>
      </c>
      <c r="C52" s="30" t="s">
        <v>192</v>
      </c>
      <c r="D52" s="31" t="s">
        <v>470</v>
      </c>
      <c r="E52" s="30" t="s">
        <v>296</v>
      </c>
      <c r="F52" s="30" t="s">
        <v>41</v>
      </c>
      <c r="G52" s="72" t="s">
        <v>13</v>
      </c>
      <c r="H52" s="72"/>
      <c r="I52" s="73"/>
      <c r="J52" s="72"/>
      <c r="K52" s="72"/>
      <c r="L52" s="74"/>
      <c r="M52" s="72"/>
      <c r="N52" s="72"/>
      <c r="O52" s="72"/>
    </row>
    <row r="53" spans="1:15" s="30" customFormat="1" ht="33.75" x14ac:dyDescent="0.25">
      <c r="A53" s="56"/>
      <c r="B53" s="30">
        <v>2</v>
      </c>
      <c r="C53" s="30" t="s">
        <v>192</v>
      </c>
      <c r="D53" s="31" t="s">
        <v>471</v>
      </c>
      <c r="E53" s="30" t="s">
        <v>297</v>
      </c>
      <c r="F53" s="30" t="s">
        <v>42</v>
      </c>
      <c r="G53" s="72" t="s">
        <v>13</v>
      </c>
      <c r="H53" s="72"/>
      <c r="I53" s="73"/>
      <c r="J53" s="72"/>
      <c r="K53" s="72"/>
      <c r="L53" s="74"/>
      <c r="M53" s="72"/>
      <c r="N53" s="72"/>
      <c r="O53" s="72"/>
    </row>
    <row r="54" spans="1:15" s="30" customFormat="1" ht="22.5" x14ac:dyDescent="0.25">
      <c r="A54" s="56"/>
      <c r="B54" s="30">
        <v>2</v>
      </c>
      <c r="C54" s="30" t="s">
        <v>192</v>
      </c>
      <c r="D54" s="31" t="s">
        <v>472</v>
      </c>
      <c r="E54" s="30" t="s">
        <v>298</v>
      </c>
      <c r="F54" s="30" t="s">
        <v>43</v>
      </c>
      <c r="G54" s="72" t="s">
        <v>13</v>
      </c>
      <c r="H54" s="72"/>
      <c r="I54" s="73"/>
      <c r="J54" s="72"/>
      <c r="K54" s="72"/>
      <c r="L54" s="74"/>
      <c r="M54" s="72"/>
      <c r="N54" s="72"/>
      <c r="O54" s="72"/>
    </row>
    <row r="55" spans="1:15" s="30" customFormat="1" ht="22.5" x14ac:dyDescent="0.25">
      <c r="A55" s="56"/>
      <c r="B55" s="30">
        <v>2</v>
      </c>
      <c r="C55" s="30" t="s">
        <v>192</v>
      </c>
      <c r="D55" s="31" t="s">
        <v>472</v>
      </c>
      <c r="E55" s="30" t="s">
        <v>348</v>
      </c>
      <c r="F55" s="30" t="s">
        <v>44</v>
      </c>
      <c r="G55" s="72" t="s">
        <v>13</v>
      </c>
      <c r="H55" s="72"/>
      <c r="I55" s="73"/>
      <c r="J55" s="72"/>
      <c r="K55" s="72"/>
      <c r="L55" s="74"/>
      <c r="M55" s="72"/>
      <c r="N55" s="72"/>
      <c r="O55" s="72"/>
    </row>
    <row r="56" spans="1:15" s="30" customFormat="1" ht="22.5" x14ac:dyDescent="0.25">
      <c r="A56" s="56"/>
      <c r="B56" s="30">
        <v>2</v>
      </c>
      <c r="C56" s="30" t="s">
        <v>192</v>
      </c>
      <c r="D56" s="31" t="s">
        <v>472</v>
      </c>
      <c r="E56" s="30" t="s">
        <v>384</v>
      </c>
      <c r="F56" s="30" t="s">
        <v>45</v>
      </c>
      <c r="G56" s="72" t="s">
        <v>13</v>
      </c>
      <c r="H56" s="72"/>
      <c r="I56" s="73"/>
      <c r="J56" s="72"/>
      <c r="K56" s="72"/>
      <c r="L56" s="74"/>
      <c r="M56" s="72"/>
      <c r="N56" s="72"/>
      <c r="O56" s="72"/>
    </row>
    <row r="57" spans="1:15" s="30" customFormat="1" ht="22.5" x14ac:dyDescent="0.25">
      <c r="A57" s="56"/>
      <c r="B57" s="30">
        <v>2</v>
      </c>
      <c r="C57" s="30" t="s">
        <v>192</v>
      </c>
      <c r="D57" s="31" t="s">
        <v>473</v>
      </c>
      <c r="E57" s="30" t="s">
        <v>299</v>
      </c>
      <c r="F57" s="30" t="s">
        <v>46</v>
      </c>
      <c r="G57" s="72" t="s">
        <v>13</v>
      </c>
      <c r="H57" s="72"/>
      <c r="I57" s="73"/>
      <c r="J57" s="72"/>
      <c r="K57" s="72"/>
      <c r="L57" s="74"/>
      <c r="M57" s="72"/>
      <c r="N57" s="72"/>
      <c r="O57" s="72"/>
    </row>
    <row r="58" spans="1:15" s="30" customFormat="1" ht="22.5" x14ac:dyDescent="0.25">
      <c r="A58" s="56"/>
      <c r="B58" s="30">
        <v>2</v>
      </c>
      <c r="C58" s="30" t="s">
        <v>192</v>
      </c>
      <c r="D58" s="31" t="s">
        <v>473</v>
      </c>
      <c r="E58" s="30" t="s">
        <v>349</v>
      </c>
      <c r="F58" s="30" t="s">
        <v>47</v>
      </c>
      <c r="G58" s="72" t="s">
        <v>13</v>
      </c>
      <c r="H58" s="72"/>
      <c r="I58" s="73"/>
      <c r="J58" s="72"/>
      <c r="K58" s="72"/>
      <c r="L58" s="74"/>
      <c r="M58" s="72"/>
      <c r="N58" s="72"/>
      <c r="O58" s="72"/>
    </row>
    <row r="59" spans="1:15" s="30" customFormat="1" ht="22.5" x14ac:dyDescent="0.25">
      <c r="A59" s="56"/>
      <c r="B59" s="30">
        <v>2</v>
      </c>
      <c r="C59" s="30" t="s">
        <v>192</v>
      </c>
      <c r="D59" s="31" t="s">
        <v>473</v>
      </c>
      <c r="E59" s="30" t="s">
        <v>385</v>
      </c>
      <c r="F59" s="30" t="s">
        <v>48</v>
      </c>
      <c r="G59" s="72" t="s">
        <v>13</v>
      </c>
      <c r="H59" s="72"/>
      <c r="I59" s="73"/>
      <c r="J59" s="72"/>
      <c r="K59" s="72"/>
      <c r="L59" s="74"/>
      <c r="M59" s="72"/>
      <c r="N59" s="72"/>
      <c r="O59" s="72"/>
    </row>
    <row r="60" spans="1:15" s="30" customFormat="1" ht="12" thickBot="1" x14ac:dyDescent="0.3">
      <c r="A60" s="56"/>
      <c r="D60" s="31"/>
      <c r="I60" s="69"/>
      <c r="L60" s="32"/>
    </row>
    <row r="61" spans="1:15" s="62" customFormat="1" ht="15.75" thickTop="1" x14ac:dyDescent="0.25">
      <c r="A61" s="60" t="s">
        <v>617</v>
      </c>
      <c r="B61" s="61"/>
      <c r="C61" s="61"/>
      <c r="D61" s="61"/>
      <c r="E61" s="61"/>
      <c r="I61" s="68"/>
    </row>
    <row r="62" spans="1:15" s="30" customFormat="1" ht="22.5" x14ac:dyDescent="0.25">
      <c r="A62" s="56"/>
      <c r="B62" s="30">
        <v>2</v>
      </c>
      <c r="C62" s="30" t="s">
        <v>193</v>
      </c>
      <c r="D62" s="31" t="s">
        <v>474</v>
      </c>
      <c r="E62" s="30" t="s">
        <v>300</v>
      </c>
      <c r="F62" s="30" t="s">
        <v>53</v>
      </c>
      <c r="G62" s="72" t="s">
        <v>13</v>
      </c>
      <c r="H62" s="72"/>
      <c r="I62" s="73"/>
      <c r="J62" s="72"/>
      <c r="K62" s="72"/>
      <c r="L62" s="74"/>
      <c r="M62" s="72"/>
      <c r="N62" s="72"/>
      <c r="O62" s="72"/>
    </row>
    <row r="63" spans="1:15" s="30" customFormat="1" ht="33.75" x14ac:dyDescent="0.25">
      <c r="A63" s="56"/>
      <c r="B63" s="30">
        <v>2</v>
      </c>
      <c r="C63" s="30" t="s">
        <v>193</v>
      </c>
      <c r="D63" s="31" t="s">
        <v>475</v>
      </c>
      <c r="E63" s="30" t="s">
        <v>301</v>
      </c>
      <c r="F63" s="30" t="s">
        <v>58</v>
      </c>
      <c r="G63" s="72" t="s">
        <v>13</v>
      </c>
      <c r="H63" s="72"/>
      <c r="I63" s="73"/>
      <c r="J63" s="72"/>
      <c r="K63" s="72"/>
      <c r="L63" s="74"/>
      <c r="M63" s="72"/>
      <c r="N63" s="72"/>
      <c r="O63" s="72"/>
    </row>
    <row r="64" spans="1:15" s="30" customFormat="1" ht="22.5" x14ac:dyDescent="0.25">
      <c r="A64" s="56"/>
      <c r="B64" s="30">
        <v>2</v>
      </c>
      <c r="C64" s="30" t="s">
        <v>193</v>
      </c>
      <c r="D64" s="31" t="s">
        <v>475</v>
      </c>
      <c r="E64" s="30" t="s">
        <v>350</v>
      </c>
      <c r="F64" s="30" t="s">
        <v>50</v>
      </c>
      <c r="G64" s="72" t="s">
        <v>13</v>
      </c>
      <c r="H64" s="72"/>
      <c r="I64" s="73"/>
      <c r="J64" s="72"/>
      <c r="K64" s="72"/>
      <c r="L64" s="74"/>
      <c r="M64" s="72"/>
      <c r="N64" s="72"/>
      <c r="O64" s="72"/>
    </row>
    <row r="65" spans="1:15" s="30" customFormat="1" ht="22.5" x14ac:dyDescent="0.25">
      <c r="A65" s="56"/>
      <c r="B65" s="30">
        <v>2</v>
      </c>
      <c r="C65" s="30" t="s">
        <v>193</v>
      </c>
      <c r="D65" s="31" t="s">
        <v>475</v>
      </c>
      <c r="E65" s="30" t="s">
        <v>386</v>
      </c>
      <c r="F65" s="30" t="s">
        <v>51</v>
      </c>
      <c r="G65" s="72" t="s">
        <v>49</v>
      </c>
      <c r="H65" s="72"/>
      <c r="I65" s="73"/>
      <c r="J65" s="72"/>
      <c r="K65" s="72"/>
      <c r="L65" s="74"/>
      <c r="M65" s="72"/>
      <c r="N65" s="72"/>
      <c r="O65" s="72"/>
    </row>
    <row r="66" spans="1:15" s="30" customFormat="1" ht="22.5" x14ac:dyDescent="0.25">
      <c r="A66" s="56"/>
      <c r="B66" s="30">
        <v>2</v>
      </c>
      <c r="C66" s="30" t="s">
        <v>193</v>
      </c>
      <c r="D66" s="31" t="s">
        <v>475</v>
      </c>
      <c r="E66" s="30" t="s">
        <v>409</v>
      </c>
      <c r="F66" s="30" t="s">
        <v>52</v>
      </c>
      <c r="G66" s="72" t="s">
        <v>49</v>
      </c>
      <c r="H66" s="72"/>
      <c r="I66" s="73"/>
      <c r="J66" s="72"/>
      <c r="K66" s="72"/>
      <c r="L66" s="74"/>
      <c r="M66" s="72"/>
      <c r="N66" s="72"/>
      <c r="O66" s="72"/>
    </row>
    <row r="67" spans="1:15" s="30" customFormat="1" ht="22.5" x14ac:dyDescent="0.25">
      <c r="A67" s="56"/>
      <c r="B67" s="30">
        <v>2</v>
      </c>
      <c r="C67" s="30" t="s">
        <v>193</v>
      </c>
      <c r="D67" s="31" t="s">
        <v>476</v>
      </c>
      <c r="E67" s="30" t="s">
        <v>302</v>
      </c>
      <c r="F67" s="30" t="s">
        <v>68</v>
      </c>
      <c r="G67" s="72" t="s">
        <v>69</v>
      </c>
      <c r="H67" s="72"/>
      <c r="I67" s="73"/>
      <c r="J67" s="72"/>
      <c r="K67" s="72"/>
      <c r="L67" s="74"/>
      <c r="M67" s="72"/>
      <c r="N67" s="72"/>
      <c r="O67" s="72"/>
    </row>
    <row r="68" spans="1:15" s="30" customFormat="1" x14ac:dyDescent="0.25">
      <c r="A68" s="56"/>
      <c r="B68" s="30">
        <v>2</v>
      </c>
      <c r="C68" s="30" t="s">
        <v>193</v>
      </c>
      <c r="D68" s="31" t="s">
        <v>476</v>
      </c>
      <c r="E68" s="30" t="s">
        <v>351</v>
      </c>
      <c r="F68" s="30" t="s">
        <v>70</v>
      </c>
      <c r="G68" s="72" t="s">
        <v>69</v>
      </c>
      <c r="H68" s="72"/>
      <c r="I68" s="73"/>
      <c r="J68" s="72"/>
      <c r="K68" s="72"/>
      <c r="L68" s="74"/>
      <c r="M68" s="72"/>
      <c r="N68" s="72"/>
      <c r="O68" s="72"/>
    </row>
    <row r="69" spans="1:15" s="30" customFormat="1" ht="22.5" x14ac:dyDescent="0.25">
      <c r="A69" s="56"/>
      <c r="B69" s="30">
        <v>2</v>
      </c>
      <c r="C69" s="30" t="s">
        <v>193</v>
      </c>
      <c r="D69" s="31" t="s">
        <v>477</v>
      </c>
      <c r="E69" s="30" t="s">
        <v>303</v>
      </c>
      <c r="F69" s="30" t="s">
        <v>71</v>
      </c>
      <c r="G69" s="72" t="s">
        <v>73</v>
      </c>
      <c r="H69" s="72"/>
      <c r="I69" s="73"/>
      <c r="J69" s="72"/>
      <c r="K69" s="72"/>
      <c r="L69" s="74"/>
      <c r="M69" s="72"/>
      <c r="N69" s="72"/>
      <c r="O69" s="72"/>
    </row>
    <row r="70" spans="1:15" s="30" customFormat="1" ht="22.5" x14ac:dyDescent="0.25">
      <c r="A70" s="56"/>
      <c r="B70" s="30">
        <v>2</v>
      </c>
      <c r="C70" s="30" t="s">
        <v>193</v>
      </c>
      <c r="D70" s="31" t="s">
        <v>477</v>
      </c>
      <c r="E70" s="30" t="s">
        <v>352</v>
      </c>
      <c r="F70" s="30" t="s">
        <v>72</v>
      </c>
      <c r="G70" s="72" t="s">
        <v>73</v>
      </c>
      <c r="H70" s="72"/>
      <c r="I70" s="73"/>
      <c r="J70" s="72"/>
      <c r="K70" s="72"/>
      <c r="L70" s="74"/>
      <c r="M70" s="72"/>
      <c r="N70" s="72"/>
      <c r="O70" s="72"/>
    </row>
    <row r="71" spans="1:15" s="30" customFormat="1" ht="22.5" x14ac:dyDescent="0.25">
      <c r="A71" s="56"/>
      <c r="B71" s="30">
        <v>2</v>
      </c>
      <c r="C71" s="30" t="s">
        <v>193</v>
      </c>
      <c r="D71" s="31" t="s">
        <v>478</v>
      </c>
      <c r="E71" s="30" t="s">
        <v>304</v>
      </c>
      <c r="F71" s="30" t="s">
        <v>74</v>
      </c>
      <c r="G71" s="72" t="s">
        <v>69</v>
      </c>
      <c r="H71" s="72"/>
      <c r="I71" s="73"/>
      <c r="J71" s="72"/>
      <c r="K71" s="72"/>
      <c r="L71" s="74"/>
      <c r="M71" s="72"/>
      <c r="N71" s="72"/>
      <c r="O71" s="72"/>
    </row>
    <row r="72" spans="1:15" s="30" customFormat="1" ht="22.5" x14ac:dyDescent="0.25">
      <c r="A72" s="56"/>
      <c r="B72" s="30">
        <v>2</v>
      </c>
      <c r="C72" s="30" t="s">
        <v>193</v>
      </c>
      <c r="D72" s="31" t="s">
        <v>479</v>
      </c>
      <c r="E72" s="30" t="s">
        <v>305</v>
      </c>
      <c r="F72" s="30" t="s">
        <v>75</v>
      </c>
      <c r="G72" s="72" t="s">
        <v>69</v>
      </c>
      <c r="H72" s="72"/>
      <c r="I72" s="73"/>
      <c r="J72" s="72"/>
      <c r="K72" s="72"/>
      <c r="L72" s="74"/>
      <c r="M72" s="72"/>
      <c r="N72" s="72"/>
      <c r="O72" s="72"/>
    </row>
    <row r="73" spans="1:15" s="30" customFormat="1" ht="33.75" x14ac:dyDescent="0.25">
      <c r="A73" s="56"/>
      <c r="B73" s="30">
        <v>2</v>
      </c>
      <c r="C73" s="30" t="s">
        <v>193</v>
      </c>
      <c r="D73" s="31" t="s">
        <v>479</v>
      </c>
      <c r="E73" s="30" t="s">
        <v>353</v>
      </c>
      <c r="F73" s="30" t="s">
        <v>76</v>
      </c>
      <c r="G73" s="72" t="s">
        <v>13</v>
      </c>
      <c r="H73" s="72"/>
      <c r="I73" s="73"/>
      <c r="J73" s="72"/>
      <c r="K73" s="72"/>
      <c r="L73" s="74"/>
      <c r="M73" s="72"/>
      <c r="N73" s="72"/>
      <c r="O73" s="72"/>
    </row>
    <row r="74" spans="1:15" s="30" customFormat="1" ht="22.5" x14ac:dyDescent="0.25">
      <c r="A74" s="56"/>
      <c r="B74" s="30">
        <v>2</v>
      </c>
      <c r="C74" s="30" t="s">
        <v>193</v>
      </c>
      <c r="D74" s="31" t="s">
        <v>479</v>
      </c>
      <c r="E74" s="30" t="s">
        <v>387</v>
      </c>
      <c r="F74" s="30" t="s">
        <v>77</v>
      </c>
      <c r="G74" s="72" t="s">
        <v>13</v>
      </c>
      <c r="H74" s="72"/>
      <c r="I74" s="73"/>
      <c r="J74" s="72"/>
      <c r="K74" s="72"/>
      <c r="L74" s="74"/>
      <c r="M74" s="72"/>
      <c r="N74" s="72"/>
      <c r="O74" s="72"/>
    </row>
    <row r="75" spans="1:15" s="30" customFormat="1" ht="22.5" x14ac:dyDescent="0.25">
      <c r="A75" s="56"/>
      <c r="B75" s="30">
        <v>2</v>
      </c>
      <c r="C75" s="30" t="s">
        <v>193</v>
      </c>
      <c r="D75" s="31" t="s">
        <v>480</v>
      </c>
      <c r="E75" s="30" t="s">
        <v>306</v>
      </c>
      <c r="F75" s="30" t="s">
        <v>60</v>
      </c>
      <c r="G75" s="72" t="s">
        <v>13</v>
      </c>
      <c r="H75" s="72"/>
      <c r="I75" s="73"/>
      <c r="J75" s="72"/>
      <c r="K75" s="72"/>
      <c r="L75" s="74"/>
      <c r="M75" s="72"/>
      <c r="N75" s="72"/>
      <c r="O75" s="72"/>
    </row>
    <row r="76" spans="1:15" s="30" customFormat="1" ht="22.5" x14ac:dyDescent="0.25">
      <c r="A76" s="56"/>
      <c r="B76" s="30">
        <v>2</v>
      </c>
      <c r="C76" s="30" t="s">
        <v>193</v>
      </c>
      <c r="D76" s="31" t="s">
        <v>480</v>
      </c>
      <c r="E76" s="30" t="s">
        <v>354</v>
      </c>
      <c r="F76" s="30" t="s">
        <v>61</v>
      </c>
      <c r="G76" s="72" t="s">
        <v>13</v>
      </c>
      <c r="H76" s="72"/>
      <c r="I76" s="73"/>
      <c r="J76" s="72"/>
      <c r="K76" s="72"/>
      <c r="L76" s="74"/>
      <c r="M76" s="72"/>
      <c r="N76" s="72"/>
      <c r="O76" s="72"/>
    </row>
    <row r="77" spans="1:15" s="30" customFormat="1" ht="22.5" x14ac:dyDescent="0.25">
      <c r="A77" s="56"/>
      <c r="B77" s="30">
        <v>2</v>
      </c>
      <c r="C77" s="30" t="s">
        <v>193</v>
      </c>
      <c r="D77" s="31" t="s">
        <v>480</v>
      </c>
      <c r="E77" s="30" t="s">
        <v>388</v>
      </c>
      <c r="F77" s="30" t="s">
        <v>62</v>
      </c>
      <c r="G77" s="72" t="s">
        <v>13</v>
      </c>
      <c r="H77" s="72"/>
      <c r="I77" s="73"/>
      <c r="J77" s="72"/>
      <c r="K77" s="72"/>
      <c r="L77" s="74"/>
      <c r="M77" s="72"/>
      <c r="N77" s="72"/>
      <c r="O77" s="72"/>
    </row>
    <row r="78" spans="1:15" s="30" customFormat="1" ht="22.5" x14ac:dyDescent="0.25">
      <c r="A78" s="56"/>
      <c r="B78" s="30">
        <v>2</v>
      </c>
      <c r="C78" s="30" t="s">
        <v>193</v>
      </c>
      <c r="D78" s="31" t="s">
        <v>481</v>
      </c>
      <c r="E78" s="30" t="s">
        <v>307</v>
      </c>
      <c r="F78" s="30" t="s">
        <v>78</v>
      </c>
      <c r="G78" s="72" t="s">
        <v>13</v>
      </c>
      <c r="H78" s="72"/>
      <c r="I78" s="73"/>
      <c r="J78" s="72"/>
      <c r="K78" s="72"/>
      <c r="L78" s="74"/>
      <c r="M78" s="72"/>
      <c r="N78" s="72"/>
      <c r="O78" s="72"/>
    </row>
    <row r="79" spans="1:15" s="30" customFormat="1" ht="33.75" x14ac:dyDescent="0.25">
      <c r="A79" s="56"/>
      <c r="B79" s="30">
        <v>2</v>
      </c>
      <c r="C79" s="30" t="s">
        <v>193</v>
      </c>
      <c r="D79" s="31" t="s">
        <v>482</v>
      </c>
      <c r="E79" s="30" t="s">
        <v>308</v>
      </c>
      <c r="F79" s="30" t="s">
        <v>64</v>
      </c>
      <c r="G79" s="72" t="s">
        <v>13</v>
      </c>
      <c r="H79" s="72"/>
      <c r="I79" s="73"/>
      <c r="J79" s="72"/>
      <c r="K79" s="72"/>
      <c r="L79" s="74"/>
      <c r="M79" s="72"/>
      <c r="N79" s="72"/>
      <c r="O79" s="72"/>
    </row>
    <row r="80" spans="1:15" s="30" customFormat="1" ht="22.5" x14ac:dyDescent="0.25">
      <c r="A80" s="56"/>
      <c r="B80" s="30">
        <v>2</v>
      </c>
      <c r="C80" s="30" t="s">
        <v>193</v>
      </c>
      <c r="D80" s="31" t="s">
        <v>482</v>
      </c>
      <c r="E80" s="30" t="s">
        <v>355</v>
      </c>
      <c r="F80" s="30" t="s">
        <v>65</v>
      </c>
      <c r="G80" s="72" t="s">
        <v>13</v>
      </c>
      <c r="H80" s="72"/>
      <c r="I80" s="73"/>
      <c r="J80" s="72"/>
      <c r="K80" s="72"/>
      <c r="L80" s="74"/>
      <c r="M80" s="72"/>
      <c r="N80" s="72"/>
      <c r="O80" s="72"/>
    </row>
    <row r="81" spans="1:15" s="30" customFormat="1" ht="12" thickBot="1" x14ac:dyDescent="0.3">
      <c r="A81" s="56"/>
      <c r="D81" s="31"/>
      <c r="I81" s="69"/>
      <c r="L81" s="32"/>
    </row>
    <row r="82" spans="1:15" s="62" customFormat="1" ht="15.75" thickTop="1" x14ac:dyDescent="0.25">
      <c r="A82" s="60" t="s">
        <v>551</v>
      </c>
      <c r="B82" s="61"/>
      <c r="C82" s="61"/>
      <c r="D82" s="61"/>
      <c r="E82" s="61"/>
      <c r="I82" s="68"/>
    </row>
    <row r="83" spans="1:15" s="30" customFormat="1" ht="22.5" x14ac:dyDescent="0.25">
      <c r="A83" s="56"/>
      <c r="B83" s="30">
        <v>2</v>
      </c>
      <c r="C83" s="30" t="s">
        <v>194</v>
      </c>
      <c r="D83" s="31" t="s">
        <v>483</v>
      </c>
      <c r="E83" s="30" t="s">
        <v>309</v>
      </c>
      <c r="F83" s="30" t="s">
        <v>66</v>
      </c>
      <c r="G83" s="72" t="s">
        <v>13</v>
      </c>
      <c r="H83" s="72"/>
      <c r="I83" s="99"/>
      <c r="J83" s="100"/>
      <c r="K83" s="72"/>
      <c r="L83" s="74"/>
      <c r="M83" s="72"/>
      <c r="N83" s="72"/>
      <c r="O83" s="72"/>
    </row>
    <row r="84" spans="1:15" s="30" customFormat="1" ht="33.75" x14ac:dyDescent="0.25">
      <c r="A84" s="56"/>
      <c r="B84" s="30">
        <v>2</v>
      </c>
      <c r="C84" s="30" t="s">
        <v>194</v>
      </c>
      <c r="D84" s="31" t="s">
        <v>483</v>
      </c>
      <c r="E84" s="30" t="s">
        <v>356</v>
      </c>
      <c r="F84" s="30" t="s">
        <v>67</v>
      </c>
      <c r="G84" s="72" t="s">
        <v>13</v>
      </c>
      <c r="H84" s="72"/>
      <c r="I84" s="99"/>
      <c r="J84" s="100"/>
      <c r="K84" s="72"/>
      <c r="L84" s="74"/>
      <c r="M84" s="72"/>
      <c r="N84" s="72"/>
      <c r="O84" s="72"/>
    </row>
    <row r="85" spans="1:15" s="30" customFormat="1" ht="22.5" x14ac:dyDescent="0.25">
      <c r="A85" s="56"/>
      <c r="B85" s="30">
        <v>2</v>
      </c>
      <c r="C85" s="30" t="s">
        <v>194</v>
      </c>
      <c r="D85" s="31" t="s">
        <v>483</v>
      </c>
      <c r="E85" s="30" t="s">
        <v>389</v>
      </c>
      <c r="F85" s="30" t="s">
        <v>528</v>
      </c>
      <c r="G85" s="72" t="s">
        <v>13</v>
      </c>
      <c r="H85" s="72"/>
      <c r="I85" s="99"/>
      <c r="J85" s="100"/>
      <c r="K85" s="72"/>
      <c r="L85" s="74"/>
      <c r="M85" s="72"/>
      <c r="N85" s="72"/>
      <c r="O85" s="72"/>
    </row>
    <row r="86" spans="1:15" s="30" customFormat="1" ht="22.5" x14ac:dyDescent="0.25">
      <c r="A86" s="56"/>
      <c r="B86" s="30">
        <v>2</v>
      </c>
      <c r="C86" s="30" t="s">
        <v>194</v>
      </c>
      <c r="D86" s="31" t="s">
        <v>483</v>
      </c>
      <c r="E86" s="30" t="s">
        <v>410</v>
      </c>
      <c r="F86" s="30" t="s">
        <v>166</v>
      </c>
      <c r="G86" s="72" t="s">
        <v>13</v>
      </c>
      <c r="H86" s="72"/>
      <c r="I86" s="99"/>
      <c r="J86" s="101"/>
      <c r="K86" s="72"/>
      <c r="L86" s="74"/>
      <c r="M86" s="72"/>
      <c r="N86" s="72"/>
      <c r="O86" s="72"/>
    </row>
    <row r="87" spans="1:15" s="30" customFormat="1" ht="12" thickBot="1" x14ac:dyDescent="0.3">
      <c r="A87" s="56"/>
      <c r="D87" s="31"/>
      <c r="I87" s="69"/>
      <c r="J87" s="33"/>
      <c r="L87" s="32"/>
    </row>
    <row r="88" spans="1:15" s="62" customFormat="1" ht="15.75" thickTop="1" x14ac:dyDescent="0.25">
      <c r="A88" s="60" t="s">
        <v>552</v>
      </c>
      <c r="B88" s="61"/>
      <c r="C88" s="61"/>
      <c r="D88" s="61"/>
      <c r="E88" s="61"/>
      <c r="I88" s="68"/>
    </row>
    <row r="89" spans="1:15" s="30" customFormat="1" ht="22.5" x14ac:dyDescent="0.25">
      <c r="A89" s="56"/>
      <c r="B89" s="30">
        <v>2</v>
      </c>
      <c r="C89" s="30" t="s">
        <v>195</v>
      </c>
      <c r="D89" s="31" t="s">
        <v>484</v>
      </c>
      <c r="E89" s="30" t="s">
        <v>310</v>
      </c>
      <c r="F89" s="30" t="s">
        <v>167</v>
      </c>
      <c r="G89" s="72" t="s">
        <v>13</v>
      </c>
      <c r="H89" s="72"/>
      <c r="I89" s="99"/>
      <c r="J89" s="72"/>
      <c r="K89" s="72"/>
      <c r="L89" s="74"/>
      <c r="M89" s="72"/>
      <c r="N89" s="72"/>
      <c r="O89" s="72"/>
    </row>
    <row r="90" spans="1:15" s="30" customFormat="1" ht="22.5" x14ac:dyDescent="0.25">
      <c r="A90" s="56"/>
      <c r="B90" s="30">
        <v>2</v>
      </c>
      <c r="C90" s="30" t="s">
        <v>195</v>
      </c>
      <c r="D90" s="31" t="s">
        <v>484</v>
      </c>
      <c r="E90" s="30" t="s">
        <v>357</v>
      </c>
      <c r="F90" s="30" t="s">
        <v>168</v>
      </c>
      <c r="G90" s="72" t="s">
        <v>13</v>
      </c>
      <c r="H90" s="72"/>
      <c r="I90" s="99"/>
      <c r="J90" s="72"/>
      <c r="K90" s="72"/>
      <c r="L90" s="74"/>
      <c r="M90" s="72"/>
      <c r="N90" s="72"/>
      <c r="O90" s="72"/>
    </row>
    <row r="91" spans="1:15" s="30" customFormat="1" ht="22.5" x14ac:dyDescent="0.25">
      <c r="A91" s="56"/>
      <c r="B91" s="30">
        <v>2</v>
      </c>
      <c r="C91" s="30" t="s">
        <v>195</v>
      </c>
      <c r="D91" s="31" t="s">
        <v>484</v>
      </c>
      <c r="E91" s="30" t="s">
        <v>390</v>
      </c>
      <c r="F91" s="30" t="s">
        <v>169</v>
      </c>
      <c r="G91" s="72" t="s">
        <v>13</v>
      </c>
      <c r="H91" s="72"/>
      <c r="I91" s="99"/>
      <c r="J91" s="72"/>
      <c r="K91" s="72"/>
      <c r="L91" s="74"/>
      <c r="M91" s="72"/>
      <c r="N91" s="72"/>
      <c r="O91" s="72"/>
    </row>
    <row r="92" spans="1:15" s="30" customFormat="1" ht="33.75" x14ac:dyDescent="0.25">
      <c r="A92" s="56"/>
      <c r="B92" s="30">
        <v>2</v>
      </c>
      <c r="C92" s="30" t="s">
        <v>195</v>
      </c>
      <c r="D92" s="31" t="s">
        <v>485</v>
      </c>
      <c r="E92" s="30" t="s">
        <v>311</v>
      </c>
      <c r="F92" s="30" t="s">
        <v>79</v>
      </c>
      <c r="G92" s="72" t="s">
        <v>13</v>
      </c>
      <c r="H92" s="72"/>
      <c r="I92" s="99"/>
      <c r="J92" s="72"/>
      <c r="K92" s="72"/>
      <c r="L92" s="74"/>
      <c r="M92" s="72"/>
      <c r="N92" s="72"/>
      <c r="O92" s="72"/>
    </row>
    <row r="93" spans="1:15" s="30" customFormat="1" ht="22.5" x14ac:dyDescent="0.25">
      <c r="A93" s="56"/>
      <c r="B93" s="30">
        <v>2</v>
      </c>
      <c r="C93" s="30" t="s">
        <v>195</v>
      </c>
      <c r="D93" s="31" t="s">
        <v>485</v>
      </c>
      <c r="E93" s="30" t="s">
        <v>358</v>
      </c>
      <c r="F93" s="30" t="s">
        <v>80</v>
      </c>
      <c r="G93" s="72" t="s">
        <v>13</v>
      </c>
      <c r="H93" s="72"/>
      <c r="I93" s="99"/>
      <c r="J93" s="72"/>
      <c r="K93" s="72"/>
      <c r="L93" s="74"/>
      <c r="M93" s="72"/>
      <c r="N93" s="72"/>
      <c r="O93" s="72"/>
    </row>
    <row r="94" spans="1:15" s="30" customFormat="1" ht="33.75" x14ac:dyDescent="0.25">
      <c r="A94" s="56"/>
      <c r="B94" s="30">
        <v>2</v>
      </c>
      <c r="C94" s="30" t="s">
        <v>195</v>
      </c>
      <c r="D94" s="31" t="s">
        <v>485</v>
      </c>
      <c r="E94" s="30" t="s">
        <v>391</v>
      </c>
      <c r="F94" s="30" t="s">
        <v>81</v>
      </c>
      <c r="G94" s="72" t="s">
        <v>13</v>
      </c>
      <c r="H94" s="72"/>
      <c r="I94" s="99"/>
      <c r="J94" s="72"/>
      <c r="K94" s="72"/>
      <c r="L94" s="74"/>
      <c r="M94" s="72"/>
      <c r="N94" s="72"/>
      <c r="O94" s="72"/>
    </row>
    <row r="95" spans="1:15" s="30" customFormat="1" ht="12" thickBot="1" x14ac:dyDescent="0.3">
      <c r="A95" s="56"/>
      <c r="D95" s="31"/>
      <c r="I95" s="69"/>
      <c r="L95" s="32"/>
    </row>
    <row r="96" spans="1:15" s="62" customFormat="1" ht="15.75" thickTop="1" x14ac:dyDescent="0.25">
      <c r="A96" s="60" t="s">
        <v>553</v>
      </c>
      <c r="B96" s="61"/>
      <c r="C96" s="61"/>
      <c r="D96" s="61"/>
      <c r="E96" s="61"/>
      <c r="I96" s="68"/>
    </row>
    <row r="97" spans="1:16" s="30" customFormat="1" ht="22.5" x14ac:dyDescent="0.25">
      <c r="A97" s="56"/>
      <c r="B97" s="30">
        <v>2</v>
      </c>
      <c r="C97" s="30" t="s">
        <v>196</v>
      </c>
      <c r="D97" s="31" t="s">
        <v>486</v>
      </c>
      <c r="E97" s="30" t="s">
        <v>312</v>
      </c>
      <c r="F97" s="30" t="s">
        <v>82</v>
      </c>
      <c r="G97" s="72" t="s">
        <v>13</v>
      </c>
      <c r="H97" s="72"/>
      <c r="I97" s="99"/>
      <c r="J97" s="72"/>
      <c r="K97" s="72"/>
      <c r="L97" s="74"/>
      <c r="M97" s="72"/>
      <c r="N97" s="72"/>
      <c r="O97" s="72"/>
    </row>
    <row r="98" spans="1:16" s="30" customFormat="1" ht="33.75" x14ac:dyDescent="0.25">
      <c r="A98" s="56"/>
      <c r="B98" s="30">
        <v>2</v>
      </c>
      <c r="C98" s="30" t="s">
        <v>196</v>
      </c>
      <c r="D98" s="31" t="s">
        <v>487</v>
      </c>
      <c r="E98" s="30" t="s">
        <v>313</v>
      </c>
      <c r="F98" s="30" t="s">
        <v>83</v>
      </c>
      <c r="G98" s="72" t="s">
        <v>13</v>
      </c>
      <c r="H98" s="72"/>
      <c r="I98" s="99"/>
      <c r="J98" s="72"/>
      <c r="K98" s="72"/>
      <c r="L98" s="74"/>
      <c r="M98" s="72"/>
      <c r="N98" s="72"/>
      <c r="O98" s="72"/>
    </row>
    <row r="99" spans="1:16" s="30" customFormat="1" ht="22.5" x14ac:dyDescent="0.25">
      <c r="A99" s="56"/>
      <c r="B99" s="30">
        <v>2</v>
      </c>
      <c r="C99" s="30" t="s">
        <v>196</v>
      </c>
      <c r="D99" s="31" t="s">
        <v>488</v>
      </c>
      <c r="E99" s="30" t="s">
        <v>314</v>
      </c>
      <c r="F99" s="30" t="s">
        <v>84</v>
      </c>
      <c r="G99" s="72" t="s">
        <v>13</v>
      </c>
      <c r="H99" s="72"/>
      <c r="I99" s="99"/>
      <c r="J99" s="72"/>
      <c r="K99" s="72"/>
      <c r="L99" s="74"/>
      <c r="M99" s="72"/>
      <c r="N99" s="72"/>
      <c r="O99" s="72"/>
    </row>
    <row r="100" spans="1:16" s="30" customFormat="1" ht="12" thickBot="1" x14ac:dyDescent="0.3">
      <c r="A100" s="56"/>
      <c r="D100" s="31"/>
      <c r="I100" s="69"/>
      <c r="L100" s="32"/>
    </row>
    <row r="101" spans="1:16" s="62" customFormat="1" ht="15.75" thickTop="1" x14ac:dyDescent="0.25">
      <c r="A101" s="60" t="s">
        <v>554</v>
      </c>
      <c r="B101" s="61"/>
      <c r="C101" s="61"/>
      <c r="D101" s="61"/>
      <c r="E101" s="61"/>
      <c r="I101" s="68"/>
    </row>
    <row r="102" spans="1:16" s="30" customFormat="1" ht="22.5" x14ac:dyDescent="0.25">
      <c r="A102" s="56"/>
      <c r="B102" s="30">
        <v>2</v>
      </c>
      <c r="C102" s="30" t="s">
        <v>197</v>
      </c>
      <c r="D102" s="31" t="s">
        <v>489</v>
      </c>
      <c r="E102" s="30" t="s">
        <v>315</v>
      </c>
      <c r="F102" s="30" t="s">
        <v>85</v>
      </c>
      <c r="G102" s="72" t="s">
        <v>13</v>
      </c>
      <c r="H102" s="72"/>
      <c r="I102" s="99"/>
      <c r="J102" s="72"/>
      <c r="K102" s="72"/>
      <c r="L102" s="74"/>
      <c r="M102" s="72"/>
      <c r="N102" s="72"/>
      <c r="O102" s="72"/>
    </row>
    <row r="103" spans="1:16" s="30" customFormat="1" ht="22.5" x14ac:dyDescent="0.25">
      <c r="A103" s="56"/>
      <c r="B103" s="30">
        <v>2</v>
      </c>
      <c r="C103" s="30" t="s">
        <v>197</v>
      </c>
      <c r="D103" s="31" t="s">
        <v>489</v>
      </c>
      <c r="E103" s="30" t="s">
        <v>359</v>
      </c>
      <c r="F103" s="30" t="s">
        <v>86</v>
      </c>
      <c r="G103" s="72" t="s">
        <v>13</v>
      </c>
      <c r="H103" s="72"/>
      <c r="I103" s="99"/>
      <c r="J103" s="72"/>
      <c r="K103" s="72"/>
      <c r="L103" s="74"/>
      <c r="M103" s="72"/>
      <c r="N103" s="72"/>
      <c r="O103" s="72"/>
    </row>
    <row r="104" spans="1:16" s="30" customFormat="1" ht="33.75" x14ac:dyDescent="0.25">
      <c r="A104" s="56"/>
      <c r="B104" s="30">
        <v>2</v>
      </c>
      <c r="C104" s="30" t="s">
        <v>197</v>
      </c>
      <c r="D104" s="31" t="s">
        <v>489</v>
      </c>
      <c r="E104" s="30" t="s">
        <v>392</v>
      </c>
      <c r="F104" s="30" t="s">
        <v>87</v>
      </c>
      <c r="G104" s="72" t="s">
        <v>49</v>
      </c>
      <c r="H104" s="72"/>
      <c r="I104" s="99"/>
      <c r="J104" s="72"/>
      <c r="K104" s="72"/>
      <c r="L104" s="74"/>
      <c r="M104" s="72"/>
      <c r="N104" s="72"/>
      <c r="O104" s="72"/>
    </row>
    <row r="105" spans="1:16" s="30" customFormat="1" ht="22.5" x14ac:dyDescent="0.25">
      <c r="A105" s="56"/>
      <c r="B105" s="30">
        <v>2</v>
      </c>
      <c r="C105" s="30" t="s">
        <v>197</v>
      </c>
      <c r="D105" s="31" t="s">
        <v>489</v>
      </c>
      <c r="E105" s="30" t="s">
        <v>411</v>
      </c>
      <c r="F105" s="30" t="s">
        <v>88</v>
      </c>
      <c r="G105" s="72" t="s">
        <v>49</v>
      </c>
      <c r="H105" s="72"/>
      <c r="I105" s="99"/>
      <c r="J105" s="72"/>
      <c r="K105" s="72"/>
      <c r="L105" s="74"/>
      <c r="M105" s="72"/>
      <c r="N105" s="72"/>
      <c r="O105" s="72"/>
    </row>
    <row r="106" spans="1:16" s="30" customFormat="1" ht="22.5" x14ac:dyDescent="0.25">
      <c r="A106" s="56"/>
      <c r="B106" s="30">
        <v>2</v>
      </c>
      <c r="C106" s="30" t="s">
        <v>197</v>
      </c>
      <c r="D106" s="31" t="s">
        <v>489</v>
      </c>
      <c r="E106" s="30" t="s">
        <v>422</v>
      </c>
      <c r="F106" s="30" t="s">
        <v>89</v>
      </c>
      <c r="G106" s="72" t="s">
        <v>49</v>
      </c>
      <c r="H106" s="72"/>
      <c r="I106" s="99"/>
      <c r="J106" s="72"/>
      <c r="K106" s="72"/>
      <c r="L106" s="74"/>
      <c r="M106" s="72"/>
      <c r="N106" s="72"/>
      <c r="O106" s="72"/>
    </row>
    <row r="107" spans="1:16" s="30" customFormat="1" ht="22.5" x14ac:dyDescent="0.25">
      <c r="A107" s="56"/>
      <c r="B107" s="30">
        <v>2</v>
      </c>
      <c r="C107" s="30" t="s">
        <v>197</v>
      </c>
      <c r="D107" s="31" t="s">
        <v>490</v>
      </c>
      <c r="E107" s="30" t="s">
        <v>316</v>
      </c>
      <c r="F107" s="30" t="s">
        <v>593</v>
      </c>
      <c r="G107" s="72" t="s">
        <v>13</v>
      </c>
      <c r="H107" s="72"/>
      <c r="I107" s="99"/>
      <c r="J107" s="72"/>
      <c r="K107" s="72"/>
      <c r="L107" s="74"/>
      <c r="M107" s="72"/>
      <c r="N107" s="72"/>
      <c r="O107" s="72"/>
    </row>
    <row r="108" spans="1:16" s="30" customFormat="1" ht="22.5" x14ac:dyDescent="0.25">
      <c r="A108" s="56"/>
      <c r="B108" s="30">
        <v>2</v>
      </c>
      <c r="C108" s="30" t="s">
        <v>197</v>
      </c>
      <c r="D108" s="31" t="s">
        <v>490</v>
      </c>
      <c r="E108" s="30" t="s">
        <v>360</v>
      </c>
      <c r="F108" s="30" t="s">
        <v>594</v>
      </c>
      <c r="G108" s="72" t="s">
        <v>13</v>
      </c>
      <c r="H108" s="72"/>
      <c r="I108" s="99"/>
      <c r="J108" s="72"/>
      <c r="K108" s="72"/>
      <c r="L108" s="74"/>
      <c r="M108" s="72"/>
      <c r="N108" s="72"/>
      <c r="O108" s="72"/>
    </row>
    <row r="109" spans="1:16" s="30" customFormat="1" ht="22.5" x14ac:dyDescent="0.25">
      <c r="A109" s="56"/>
      <c r="B109" s="30">
        <v>2</v>
      </c>
      <c r="C109" s="30" t="s">
        <v>197</v>
      </c>
      <c r="D109" s="31" t="s">
        <v>490</v>
      </c>
      <c r="E109" s="30" t="s">
        <v>393</v>
      </c>
      <c r="F109" s="30" t="s">
        <v>595</v>
      </c>
      <c r="G109" s="72" t="s">
        <v>13</v>
      </c>
      <c r="H109" s="72"/>
      <c r="I109" s="99"/>
      <c r="J109" s="72"/>
      <c r="K109" s="72"/>
      <c r="L109" s="74"/>
      <c r="M109" s="72"/>
      <c r="N109" s="72"/>
      <c r="O109" s="72"/>
    </row>
    <row r="110" spans="1:16" s="30" customFormat="1" ht="22.5" x14ac:dyDescent="0.25">
      <c r="A110" s="56"/>
      <c r="B110" s="30">
        <v>2</v>
      </c>
      <c r="C110" s="30" t="s">
        <v>197</v>
      </c>
      <c r="D110" s="31" t="s">
        <v>490</v>
      </c>
      <c r="E110" s="30" t="s">
        <v>412</v>
      </c>
      <c r="F110" s="30" t="s">
        <v>596</v>
      </c>
      <c r="G110" s="72" t="s">
        <v>13</v>
      </c>
      <c r="H110" s="72"/>
      <c r="I110" s="99"/>
      <c r="J110" s="72"/>
      <c r="K110" s="72"/>
      <c r="L110" s="74"/>
      <c r="M110" s="72"/>
      <c r="N110" s="72"/>
      <c r="O110" s="72"/>
    </row>
    <row r="111" spans="1:16" s="30" customFormat="1" ht="22.5" x14ac:dyDescent="0.25">
      <c r="A111" s="56"/>
      <c r="B111" s="30">
        <v>2</v>
      </c>
      <c r="C111" s="30" t="s">
        <v>197</v>
      </c>
      <c r="D111" s="31" t="s">
        <v>490</v>
      </c>
      <c r="E111" s="30" t="s">
        <v>592</v>
      </c>
      <c r="F111" s="30" t="s">
        <v>597</v>
      </c>
      <c r="G111" s="72" t="s">
        <v>13</v>
      </c>
      <c r="H111" s="72"/>
      <c r="I111" s="99"/>
      <c r="J111" s="72"/>
      <c r="K111" s="72"/>
      <c r="L111" s="74"/>
      <c r="M111" s="72"/>
      <c r="N111" s="72"/>
      <c r="O111" s="72"/>
    </row>
    <row r="112" spans="1:16" s="39" customFormat="1" ht="22.5" x14ac:dyDescent="0.25">
      <c r="A112" s="57"/>
      <c r="B112" s="30">
        <v>2</v>
      </c>
      <c r="C112" s="30" t="s">
        <v>197</v>
      </c>
      <c r="D112" s="31" t="s">
        <v>491</v>
      </c>
      <c r="E112" s="30" t="s">
        <v>317</v>
      </c>
      <c r="F112" s="30" t="s">
        <v>587</v>
      </c>
      <c r="G112" s="72" t="s">
        <v>13</v>
      </c>
      <c r="H112" s="102"/>
      <c r="I112" s="99"/>
      <c r="J112" s="102"/>
      <c r="K112" s="102"/>
      <c r="L112" s="103"/>
      <c r="M112" s="102"/>
      <c r="N112" s="102"/>
      <c r="O112" s="102"/>
      <c r="P112" s="40"/>
    </row>
    <row r="113" spans="1:16" s="39" customFormat="1" ht="22.5" x14ac:dyDescent="0.25">
      <c r="A113" s="57"/>
      <c r="B113" s="30">
        <v>2</v>
      </c>
      <c r="C113" s="30" t="s">
        <v>197</v>
      </c>
      <c r="D113" s="31" t="s">
        <v>491</v>
      </c>
      <c r="E113" s="30" t="s">
        <v>361</v>
      </c>
      <c r="F113" s="30" t="s">
        <v>588</v>
      </c>
      <c r="G113" s="72" t="s">
        <v>13</v>
      </c>
      <c r="H113" s="102"/>
      <c r="I113" s="99"/>
      <c r="J113" s="102"/>
      <c r="K113" s="102"/>
      <c r="L113" s="103"/>
      <c r="M113" s="102"/>
      <c r="N113" s="102"/>
      <c r="O113" s="102"/>
      <c r="P113" s="40"/>
    </row>
    <row r="114" spans="1:16" s="39" customFormat="1" ht="22.5" x14ac:dyDescent="0.25">
      <c r="A114" s="57"/>
      <c r="B114" s="30">
        <v>2</v>
      </c>
      <c r="C114" s="30" t="s">
        <v>197</v>
      </c>
      <c r="D114" s="31" t="s">
        <v>491</v>
      </c>
      <c r="E114" s="30" t="s">
        <v>394</v>
      </c>
      <c r="F114" s="30" t="s">
        <v>589</v>
      </c>
      <c r="G114" s="72" t="s">
        <v>13</v>
      </c>
      <c r="H114" s="102"/>
      <c r="I114" s="99"/>
      <c r="J114" s="102"/>
      <c r="K114" s="102"/>
      <c r="L114" s="103"/>
      <c r="M114" s="102"/>
      <c r="N114" s="102"/>
      <c r="O114" s="102"/>
      <c r="P114" s="40"/>
    </row>
    <row r="115" spans="1:16" s="39" customFormat="1" ht="22.5" x14ac:dyDescent="0.25">
      <c r="A115" s="57"/>
      <c r="B115" s="30">
        <v>2</v>
      </c>
      <c r="C115" s="30" t="s">
        <v>197</v>
      </c>
      <c r="D115" s="31" t="s">
        <v>491</v>
      </c>
      <c r="E115" s="30" t="s">
        <v>394</v>
      </c>
      <c r="F115" s="30" t="s">
        <v>590</v>
      </c>
      <c r="G115" s="72" t="s">
        <v>13</v>
      </c>
      <c r="H115" s="102"/>
      <c r="I115" s="99"/>
      <c r="J115" s="102"/>
      <c r="K115" s="102"/>
      <c r="L115" s="103"/>
      <c r="M115" s="102"/>
      <c r="N115" s="102"/>
      <c r="O115" s="102"/>
    </row>
    <row r="116" spans="1:16" s="39" customFormat="1" ht="22.5" x14ac:dyDescent="0.25">
      <c r="A116" s="57"/>
      <c r="B116" s="30">
        <v>2</v>
      </c>
      <c r="C116" s="30" t="s">
        <v>197</v>
      </c>
      <c r="D116" s="31" t="s">
        <v>491</v>
      </c>
      <c r="E116" s="30" t="s">
        <v>609</v>
      </c>
      <c r="F116" s="30" t="s">
        <v>591</v>
      </c>
      <c r="G116" s="72" t="s">
        <v>13</v>
      </c>
      <c r="H116" s="102"/>
      <c r="I116" s="99"/>
      <c r="J116" s="102"/>
      <c r="K116" s="102"/>
      <c r="L116" s="103"/>
      <c r="M116" s="102"/>
      <c r="N116" s="102"/>
      <c r="O116" s="102"/>
      <c r="P116" s="40"/>
    </row>
    <row r="117" spans="1:16" s="30" customFormat="1" ht="33.75" x14ac:dyDescent="0.25">
      <c r="A117" s="56"/>
      <c r="B117" s="30">
        <v>2</v>
      </c>
      <c r="C117" s="30" t="s">
        <v>197</v>
      </c>
      <c r="D117" s="31" t="s">
        <v>598</v>
      </c>
      <c r="E117" s="30" t="s">
        <v>602</v>
      </c>
      <c r="F117" s="30" t="s">
        <v>90</v>
      </c>
      <c r="G117" s="72" t="s">
        <v>13</v>
      </c>
      <c r="H117" s="72"/>
      <c r="I117" s="99"/>
      <c r="J117" s="72"/>
      <c r="K117" s="72"/>
      <c r="L117" s="74"/>
      <c r="M117" s="72"/>
      <c r="N117" s="72"/>
      <c r="O117" s="72"/>
    </row>
    <row r="118" spans="1:16" s="30" customFormat="1" ht="33.75" x14ac:dyDescent="0.25">
      <c r="A118" s="56"/>
      <c r="B118" s="30">
        <v>2</v>
      </c>
      <c r="C118" s="30" t="s">
        <v>197</v>
      </c>
      <c r="D118" s="31" t="s">
        <v>598</v>
      </c>
      <c r="E118" s="30" t="s">
        <v>603</v>
      </c>
      <c r="F118" s="30" t="s">
        <v>91</v>
      </c>
      <c r="G118" s="72" t="s">
        <v>13</v>
      </c>
      <c r="H118" s="72"/>
      <c r="I118" s="99"/>
      <c r="J118" s="72"/>
      <c r="K118" s="72"/>
      <c r="L118" s="74"/>
      <c r="M118" s="72"/>
      <c r="N118" s="72"/>
      <c r="O118" s="72"/>
    </row>
    <row r="119" spans="1:16" s="30" customFormat="1" ht="33.75" x14ac:dyDescent="0.25">
      <c r="A119" s="56"/>
      <c r="B119" s="30">
        <v>2</v>
      </c>
      <c r="C119" s="30" t="s">
        <v>197</v>
      </c>
      <c r="D119" s="31" t="s">
        <v>598</v>
      </c>
      <c r="E119" s="30" t="s">
        <v>604</v>
      </c>
      <c r="F119" s="30" t="s">
        <v>92</v>
      </c>
      <c r="G119" s="72" t="s">
        <v>13</v>
      </c>
      <c r="H119" s="72"/>
      <c r="I119" s="99"/>
      <c r="J119" s="72"/>
      <c r="K119" s="72"/>
      <c r="L119" s="74"/>
      <c r="M119" s="72"/>
      <c r="N119" s="72"/>
      <c r="O119" s="72"/>
    </row>
    <row r="120" spans="1:16" s="30" customFormat="1" ht="33.75" x14ac:dyDescent="0.25">
      <c r="A120" s="56"/>
      <c r="B120" s="30">
        <v>2</v>
      </c>
      <c r="C120" s="30" t="s">
        <v>197</v>
      </c>
      <c r="D120" s="31" t="s">
        <v>598</v>
      </c>
      <c r="E120" s="30" t="s">
        <v>605</v>
      </c>
      <c r="F120" s="30" t="s">
        <v>93</v>
      </c>
      <c r="G120" s="72" t="s">
        <v>13</v>
      </c>
      <c r="H120" s="72"/>
      <c r="I120" s="99"/>
      <c r="J120" s="72"/>
      <c r="K120" s="72"/>
      <c r="L120" s="74"/>
      <c r="M120" s="72"/>
      <c r="N120" s="72"/>
      <c r="O120" s="72"/>
    </row>
    <row r="121" spans="1:16" s="30" customFormat="1" ht="22.5" x14ac:dyDescent="0.25">
      <c r="A121" s="56"/>
      <c r="B121" s="30">
        <v>2</v>
      </c>
      <c r="C121" s="30" t="s">
        <v>197</v>
      </c>
      <c r="D121" s="31" t="s">
        <v>599</v>
      </c>
      <c r="E121" s="30" t="s">
        <v>606</v>
      </c>
      <c r="F121" s="30" t="s">
        <v>94</v>
      </c>
      <c r="G121" s="72" t="s">
        <v>13</v>
      </c>
      <c r="H121" s="72"/>
      <c r="I121" s="99"/>
      <c r="J121" s="72"/>
      <c r="K121" s="72"/>
      <c r="L121" s="74"/>
      <c r="M121" s="72"/>
      <c r="N121" s="72"/>
      <c r="O121" s="72"/>
    </row>
    <row r="122" spans="1:16" s="30" customFormat="1" ht="33.75" x14ac:dyDescent="0.25">
      <c r="A122" s="56"/>
      <c r="B122" s="30">
        <v>2</v>
      </c>
      <c r="C122" s="30" t="s">
        <v>197</v>
      </c>
      <c r="D122" s="31" t="s">
        <v>599</v>
      </c>
      <c r="E122" s="30" t="s">
        <v>607</v>
      </c>
      <c r="F122" s="30" t="s">
        <v>95</v>
      </c>
      <c r="G122" s="72" t="s">
        <v>13</v>
      </c>
      <c r="H122" s="72"/>
      <c r="I122" s="99"/>
      <c r="J122" s="72"/>
      <c r="K122" s="72"/>
      <c r="L122" s="74"/>
      <c r="M122" s="72"/>
      <c r="N122" s="72"/>
      <c r="O122" s="72"/>
    </row>
    <row r="123" spans="1:16" s="30" customFormat="1" ht="22.5" x14ac:dyDescent="0.25">
      <c r="A123" s="56"/>
      <c r="B123" s="30">
        <v>2</v>
      </c>
      <c r="C123" s="30" t="s">
        <v>197</v>
      </c>
      <c r="D123" s="31" t="s">
        <v>599</v>
      </c>
      <c r="E123" s="30" t="s">
        <v>608</v>
      </c>
      <c r="F123" s="30" t="s">
        <v>96</v>
      </c>
      <c r="G123" s="72" t="s">
        <v>13</v>
      </c>
      <c r="H123" s="72"/>
      <c r="I123" s="99"/>
      <c r="J123" s="72"/>
      <c r="K123" s="72"/>
      <c r="L123" s="74"/>
      <c r="M123" s="72"/>
      <c r="N123" s="72"/>
      <c r="O123" s="72"/>
    </row>
    <row r="124" spans="1:16" s="30" customFormat="1" ht="12" thickBot="1" x14ac:dyDescent="0.3">
      <c r="A124" s="56"/>
      <c r="D124" s="31"/>
      <c r="I124" s="69"/>
      <c r="L124" s="32"/>
    </row>
    <row r="125" spans="1:16" s="62" customFormat="1" ht="15.75" thickTop="1" x14ac:dyDescent="0.25">
      <c r="A125" s="60" t="s">
        <v>555</v>
      </c>
      <c r="B125" s="61"/>
      <c r="C125" s="61"/>
      <c r="D125" s="61"/>
      <c r="E125" s="61"/>
      <c r="I125" s="68"/>
    </row>
    <row r="126" spans="1:16" s="30" customFormat="1" ht="33.75" x14ac:dyDescent="0.25">
      <c r="A126" s="56"/>
      <c r="B126" s="30">
        <v>3</v>
      </c>
      <c r="C126" s="30" t="s">
        <v>198</v>
      </c>
      <c r="D126" s="31" t="s">
        <v>492</v>
      </c>
      <c r="E126" s="30" t="s">
        <v>318</v>
      </c>
      <c r="F126" s="30" t="s">
        <v>97</v>
      </c>
      <c r="G126" s="72" t="s">
        <v>13</v>
      </c>
      <c r="H126" s="72"/>
      <c r="I126" s="99"/>
      <c r="J126" s="72"/>
      <c r="K126" s="72"/>
      <c r="L126" s="74"/>
      <c r="M126" s="72"/>
      <c r="N126" s="72"/>
      <c r="O126" s="72"/>
    </row>
    <row r="127" spans="1:16" s="30" customFormat="1" ht="33.75" x14ac:dyDescent="0.25">
      <c r="A127" s="56"/>
      <c r="B127" s="30">
        <v>3</v>
      </c>
      <c r="C127" s="30" t="s">
        <v>198</v>
      </c>
      <c r="D127" s="31" t="s">
        <v>492</v>
      </c>
      <c r="E127" s="30" t="s">
        <v>362</v>
      </c>
      <c r="F127" s="30" t="s">
        <v>98</v>
      </c>
      <c r="G127" s="72" t="s">
        <v>13</v>
      </c>
      <c r="H127" s="72"/>
      <c r="I127" s="99"/>
      <c r="J127" s="72"/>
      <c r="K127" s="72"/>
      <c r="L127" s="74"/>
      <c r="M127" s="72"/>
      <c r="N127" s="72"/>
      <c r="O127" s="72"/>
    </row>
    <row r="128" spans="1:16" s="30" customFormat="1" ht="22.5" x14ac:dyDescent="0.25">
      <c r="A128" s="56"/>
      <c r="B128" s="30">
        <v>3</v>
      </c>
      <c r="C128" s="30" t="s">
        <v>198</v>
      </c>
      <c r="D128" s="31" t="s">
        <v>492</v>
      </c>
      <c r="E128" s="30" t="s">
        <v>395</v>
      </c>
      <c r="F128" s="30" t="s">
        <v>170</v>
      </c>
      <c r="G128" s="72" t="s">
        <v>13</v>
      </c>
      <c r="H128" s="72"/>
      <c r="I128" s="99"/>
      <c r="J128" s="72"/>
      <c r="K128" s="72"/>
      <c r="L128" s="74"/>
      <c r="M128" s="72"/>
      <c r="N128" s="72"/>
      <c r="O128" s="72"/>
    </row>
    <row r="129" spans="1:15" s="30" customFormat="1" ht="22.5" x14ac:dyDescent="0.25">
      <c r="A129" s="56"/>
      <c r="B129" s="30">
        <v>3</v>
      </c>
      <c r="C129" s="30" t="s">
        <v>198</v>
      </c>
      <c r="D129" s="31" t="s">
        <v>493</v>
      </c>
      <c r="E129" s="30" t="s">
        <v>319</v>
      </c>
      <c r="F129" s="30" t="s">
        <v>99</v>
      </c>
      <c r="G129" s="72" t="s">
        <v>13</v>
      </c>
      <c r="H129" s="72"/>
      <c r="I129" s="99"/>
      <c r="J129" s="72"/>
      <c r="K129" s="72"/>
      <c r="L129" s="74"/>
      <c r="M129" s="72"/>
      <c r="N129" s="72"/>
      <c r="O129" s="72"/>
    </row>
    <row r="130" spans="1:15" s="30" customFormat="1" ht="33.75" x14ac:dyDescent="0.25">
      <c r="A130" s="56"/>
      <c r="B130" s="30">
        <v>3</v>
      </c>
      <c r="C130" s="30" t="s">
        <v>198</v>
      </c>
      <c r="D130" s="31" t="s">
        <v>493</v>
      </c>
      <c r="E130" s="30" t="s">
        <v>363</v>
      </c>
      <c r="F130" s="30" t="s">
        <v>100</v>
      </c>
      <c r="G130" s="72" t="s">
        <v>13</v>
      </c>
      <c r="H130" s="72"/>
      <c r="I130" s="99"/>
      <c r="J130" s="72"/>
      <c r="K130" s="72"/>
      <c r="L130" s="74"/>
      <c r="M130" s="72"/>
      <c r="N130" s="72"/>
      <c r="O130" s="72"/>
    </row>
    <row r="131" spans="1:15" s="30" customFormat="1" ht="12" thickBot="1" x14ac:dyDescent="0.3">
      <c r="A131" s="56"/>
      <c r="D131" s="31"/>
      <c r="I131" s="69"/>
      <c r="L131" s="32"/>
    </row>
    <row r="132" spans="1:15" s="62" customFormat="1" ht="15.75" thickTop="1" x14ac:dyDescent="0.25">
      <c r="A132" s="60" t="s">
        <v>556</v>
      </c>
      <c r="B132" s="61"/>
      <c r="C132" s="61"/>
      <c r="D132" s="61"/>
      <c r="E132" s="61"/>
      <c r="I132" s="68"/>
    </row>
    <row r="133" spans="1:15" s="30" customFormat="1" ht="33.75" x14ac:dyDescent="0.25">
      <c r="A133" s="56"/>
      <c r="B133" s="30">
        <v>3</v>
      </c>
      <c r="C133" s="30" t="s">
        <v>443</v>
      </c>
      <c r="D133" s="31" t="s">
        <v>494</v>
      </c>
      <c r="E133" s="30" t="s">
        <v>320</v>
      </c>
      <c r="F133" s="30" t="s">
        <v>101</v>
      </c>
      <c r="G133" s="72" t="s">
        <v>13</v>
      </c>
      <c r="H133" s="72"/>
      <c r="I133" s="99"/>
      <c r="J133" s="72"/>
      <c r="K133" s="72"/>
      <c r="L133" s="74"/>
      <c r="M133" s="72"/>
      <c r="N133" s="72"/>
      <c r="O133" s="72"/>
    </row>
    <row r="134" spans="1:15" s="30" customFormat="1" ht="33.75" x14ac:dyDescent="0.25">
      <c r="A134" s="56"/>
      <c r="B134" s="30">
        <v>3</v>
      </c>
      <c r="C134" s="30" t="s">
        <v>443</v>
      </c>
      <c r="D134" s="31" t="s">
        <v>494</v>
      </c>
      <c r="E134" s="30" t="s">
        <v>364</v>
      </c>
      <c r="F134" s="30" t="s">
        <v>102</v>
      </c>
      <c r="G134" s="72" t="s">
        <v>13</v>
      </c>
      <c r="H134" s="72"/>
      <c r="I134" s="99"/>
      <c r="J134" s="72"/>
      <c r="K134" s="72"/>
      <c r="L134" s="74"/>
      <c r="M134" s="72"/>
      <c r="N134" s="72"/>
      <c r="O134" s="72"/>
    </row>
    <row r="135" spans="1:15" s="30" customFormat="1" ht="12" thickBot="1" x14ac:dyDescent="0.3">
      <c r="A135" s="56"/>
      <c r="D135" s="31"/>
      <c r="I135" s="69"/>
      <c r="L135" s="32"/>
    </row>
    <row r="136" spans="1:15" s="62" customFormat="1" ht="15.75" thickTop="1" x14ac:dyDescent="0.25">
      <c r="A136" s="60" t="s">
        <v>557</v>
      </c>
      <c r="B136" s="61"/>
      <c r="C136" s="61"/>
      <c r="D136" s="61"/>
      <c r="E136" s="61"/>
      <c r="I136" s="68"/>
    </row>
    <row r="137" spans="1:15" s="30" customFormat="1" ht="22.5" x14ac:dyDescent="0.25">
      <c r="A137" s="56"/>
      <c r="B137" s="30">
        <v>3</v>
      </c>
      <c r="C137" s="30" t="s">
        <v>444</v>
      </c>
      <c r="D137" s="31" t="s">
        <v>495</v>
      </c>
      <c r="E137" s="30" t="s">
        <v>321</v>
      </c>
      <c r="F137" s="30" t="s">
        <v>530</v>
      </c>
      <c r="G137" s="72" t="s">
        <v>13</v>
      </c>
      <c r="H137" s="72"/>
      <c r="I137" s="99"/>
      <c r="J137" s="72"/>
      <c r="K137" s="72"/>
      <c r="L137" s="74"/>
      <c r="M137" s="72"/>
      <c r="N137" s="72"/>
      <c r="O137" s="72"/>
    </row>
    <row r="138" spans="1:15" s="30" customFormat="1" ht="22.5" x14ac:dyDescent="0.25">
      <c r="A138" s="56"/>
      <c r="B138" s="30">
        <v>3</v>
      </c>
      <c r="C138" s="30" t="s">
        <v>444</v>
      </c>
      <c r="D138" s="31" t="s">
        <v>495</v>
      </c>
      <c r="E138" s="30" t="s">
        <v>365</v>
      </c>
      <c r="F138" s="30" t="s">
        <v>531</v>
      </c>
      <c r="G138" s="72" t="s">
        <v>13</v>
      </c>
      <c r="H138" s="72"/>
      <c r="I138" s="99"/>
      <c r="J138" s="72"/>
      <c r="K138" s="72"/>
      <c r="L138" s="74"/>
      <c r="M138" s="72"/>
      <c r="N138" s="72"/>
      <c r="O138" s="72"/>
    </row>
    <row r="139" spans="1:15" s="30" customFormat="1" ht="12" thickBot="1" x14ac:dyDescent="0.3">
      <c r="A139" s="56"/>
      <c r="D139" s="31"/>
      <c r="I139" s="69"/>
      <c r="L139" s="32"/>
    </row>
    <row r="140" spans="1:15" s="62" customFormat="1" ht="15.75" thickTop="1" x14ac:dyDescent="0.25">
      <c r="A140" s="60" t="s">
        <v>558</v>
      </c>
      <c r="B140" s="61"/>
      <c r="C140" s="61"/>
      <c r="D140" s="61"/>
      <c r="E140" s="61"/>
      <c r="I140" s="68"/>
    </row>
    <row r="141" spans="1:15" s="30" customFormat="1" ht="22.5" x14ac:dyDescent="0.25">
      <c r="A141" s="56"/>
      <c r="B141" s="30">
        <v>3</v>
      </c>
      <c r="C141" s="30" t="s">
        <v>441</v>
      </c>
      <c r="D141" s="31" t="s">
        <v>496</v>
      </c>
      <c r="E141" s="30" t="s">
        <v>322</v>
      </c>
      <c r="F141" s="30" t="s">
        <v>103</v>
      </c>
      <c r="G141" s="72" t="s">
        <v>13</v>
      </c>
      <c r="H141" s="72"/>
      <c r="I141" s="99"/>
      <c r="J141" s="72"/>
      <c r="K141" s="72"/>
      <c r="L141" s="74"/>
      <c r="M141" s="72"/>
      <c r="N141" s="72"/>
      <c r="O141" s="72"/>
    </row>
    <row r="142" spans="1:15" s="30" customFormat="1" ht="22.5" x14ac:dyDescent="0.25">
      <c r="A142" s="56"/>
      <c r="B142" s="30">
        <v>3</v>
      </c>
      <c r="C142" s="30" t="s">
        <v>441</v>
      </c>
      <c r="D142" s="31" t="s">
        <v>496</v>
      </c>
      <c r="E142" s="30" t="s">
        <v>366</v>
      </c>
      <c r="F142" s="30" t="s">
        <v>104</v>
      </c>
      <c r="G142" s="72" t="s">
        <v>13</v>
      </c>
      <c r="H142" s="72"/>
      <c r="I142" s="99"/>
      <c r="J142" s="72"/>
      <c r="K142" s="72"/>
      <c r="L142" s="74"/>
      <c r="M142" s="72"/>
      <c r="N142" s="72"/>
      <c r="O142" s="72"/>
    </row>
    <row r="143" spans="1:15" s="30" customFormat="1" ht="22.5" x14ac:dyDescent="0.25">
      <c r="A143" s="56"/>
      <c r="B143" s="30">
        <v>3</v>
      </c>
      <c r="C143" s="30" t="s">
        <v>441</v>
      </c>
      <c r="D143" s="31" t="s">
        <v>497</v>
      </c>
      <c r="E143" s="30" t="s">
        <v>323</v>
      </c>
      <c r="F143" s="30" t="s">
        <v>172</v>
      </c>
      <c r="G143" s="72" t="s">
        <v>13</v>
      </c>
      <c r="H143" s="72"/>
      <c r="I143" s="99"/>
      <c r="J143" s="72"/>
      <c r="K143" s="72"/>
      <c r="L143" s="74"/>
      <c r="M143" s="72"/>
      <c r="N143" s="72"/>
      <c r="O143" s="72"/>
    </row>
    <row r="144" spans="1:15" s="30" customFormat="1" ht="22.5" x14ac:dyDescent="0.25">
      <c r="A144" s="56"/>
      <c r="B144" s="30">
        <v>3</v>
      </c>
      <c r="C144" s="30" t="s">
        <v>441</v>
      </c>
      <c r="D144" s="31" t="s">
        <v>497</v>
      </c>
      <c r="E144" s="30" t="s">
        <v>367</v>
      </c>
      <c r="F144" s="30" t="s">
        <v>173</v>
      </c>
      <c r="G144" s="72" t="s">
        <v>13</v>
      </c>
      <c r="H144" s="72"/>
      <c r="I144" s="99"/>
      <c r="J144" s="72"/>
      <c r="K144" s="72"/>
      <c r="L144" s="74"/>
      <c r="M144" s="72"/>
      <c r="N144" s="72"/>
      <c r="O144" s="72"/>
    </row>
    <row r="145" spans="1:15" s="30" customFormat="1" ht="33.75" x14ac:dyDescent="0.25">
      <c r="A145" s="56"/>
      <c r="B145" s="30">
        <v>3</v>
      </c>
      <c r="C145" s="30" t="s">
        <v>441</v>
      </c>
      <c r="D145" s="31" t="s">
        <v>498</v>
      </c>
      <c r="E145" s="30" t="s">
        <v>324</v>
      </c>
      <c r="F145" s="30" t="s">
        <v>105</v>
      </c>
      <c r="G145" s="72" t="s">
        <v>13</v>
      </c>
      <c r="H145" s="72"/>
      <c r="I145" s="99"/>
      <c r="J145" s="72"/>
      <c r="K145" s="72"/>
      <c r="L145" s="74"/>
      <c r="M145" s="72"/>
      <c r="N145" s="72"/>
      <c r="O145" s="72"/>
    </row>
    <row r="146" spans="1:15" s="30" customFormat="1" ht="22.5" x14ac:dyDescent="0.25">
      <c r="A146" s="56"/>
      <c r="B146" s="30">
        <v>3</v>
      </c>
      <c r="C146" s="30" t="s">
        <v>441</v>
      </c>
      <c r="D146" s="31" t="s">
        <v>498</v>
      </c>
      <c r="E146" s="30" t="s">
        <v>368</v>
      </c>
      <c r="F146" s="30" t="s">
        <v>106</v>
      </c>
      <c r="G146" s="72" t="s">
        <v>13</v>
      </c>
      <c r="H146" s="72"/>
      <c r="I146" s="99"/>
      <c r="J146" s="72"/>
      <c r="K146" s="72"/>
      <c r="L146" s="74"/>
      <c r="M146" s="72"/>
      <c r="N146" s="72"/>
      <c r="O146" s="72"/>
    </row>
    <row r="147" spans="1:15" s="30" customFormat="1" ht="22.5" x14ac:dyDescent="0.25">
      <c r="A147" s="56"/>
      <c r="B147" s="30">
        <v>3</v>
      </c>
      <c r="C147" s="30" t="s">
        <v>441</v>
      </c>
      <c r="D147" s="31" t="s">
        <v>498</v>
      </c>
      <c r="E147" s="30" t="s">
        <v>396</v>
      </c>
      <c r="F147" s="30" t="s">
        <v>107</v>
      </c>
      <c r="G147" s="72" t="s">
        <v>13</v>
      </c>
      <c r="H147" s="72"/>
      <c r="I147" s="99"/>
      <c r="J147" s="72"/>
      <c r="K147" s="72"/>
      <c r="L147" s="74"/>
      <c r="M147" s="72"/>
      <c r="N147" s="72"/>
      <c r="O147" s="72"/>
    </row>
    <row r="148" spans="1:15" s="30" customFormat="1" ht="22.5" x14ac:dyDescent="0.25">
      <c r="A148" s="56"/>
      <c r="B148" s="30">
        <v>3</v>
      </c>
      <c r="C148" s="30" t="s">
        <v>441</v>
      </c>
      <c r="D148" s="31" t="s">
        <v>498</v>
      </c>
      <c r="E148" s="30" t="s">
        <v>581</v>
      </c>
      <c r="F148" s="30" t="s">
        <v>518</v>
      </c>
      <c r="G148" s="72" t="s">
        <v>520</v>
      </c>
      <c r="H148" s="72"/>
      <c r="I148" s="99"/>
      <c r="J148" s="72"/>
      <c r="K148" s="72"/>
      <c r="L148" s="74"/>
      <c r="M148" s="72"/>
      <c r="N148" s="72"/>
      <c r="O148" s="72"/>
    </row>
    <row r="149" spans="1:15" s="30" customFormat="1" ht="22.5" x14ac:dyDescent="0.25">
      <c r="A149" s="56"/>
      <c r="B149" s="30">
        <v>3</v>
      </c>
      <c r="C149" s="30" t="s">
        <v>441</v>
      </c>
      <c r="D149" s="31" t="s">
        <v>498</v>
      </c>
      <c r="E149" s="30" t="s">
        <v>582</v>
      </c>
      <c r="F149" s="30" t="s">
        <v>519</v>
      </c>
      <c r="G149" s="72" t="s">
        <v>13</v>
      </c>
      <c r="H149" s="72"/>
      <c r="I149" s="99"/>
      <c r="J149" s="72"/>
      <c r="K149" s="72"/>
      <c r="L149" s="74"/>
      <c r="M149" s="72"/>
      <c r="N149" s="72"/>
      <c r="O149" s="72"/>
    </row>
    <row r="150" spans="1:15" s="30" customFormat="1" ht="12" thickBot="1" x14ac:dyDescent="0.3">
      <c r="A150" s="56"/>
      <c r="D150" s="31"/>
      <c r="I150" s="69"/>
      <c r="L150" s="32"/>
    </row>
    <row r="151" spans="1:15" s="62" customFormat="1" ht="15.75" thickTop="1" x14ac:dyDescent="0.25">
      <c r="A151" s="60" t="s">
        <v>559</v>
      </c>
      <c r="B151" s="61"/>
      <c r="C151" s="61"/>
      <c r="D151" s="61"/>
      <c r="E151" s="61"/>
      <c r="I151" s="68"/>
    </row>
    <row r="152" spans="1:15" s="30" customFormat="1" ht="22.5" x14ac:dyDescent="0.25">
      <c r="A152" s="56"/>
      <c r="B152" s="30">
        <v>4</v>
      </c>
      <c r="C152" s="30" t="s">
        <v>199</v>
      </c>
      <c r="D152" s="31" t="s">
        <v>499</v>
      </c>
      <c r="E152" s="30" t="s">
        <v>325</v>
      </c>
      <c r="F152" s="30" t="s">
        <v>532</v>
      </c>
      <c r="G152" s="72" t="s">
        <v>13</v>
      </c>
      <c r="H152" s="72"/>
      <c r="I152" s="99"/>
      <c r="J152" s="72"/>
      <c r="K152" s="72"/>
      <c r="L152" s="74"/>
      <c r="M152" s="72"/>
      <c r="N152" s="72"/>
      <c r="O152" s="72"/>
    </row>
    <row r="153" spans="1:15" s="30" customFormat="1" ht="22.5" x14ac:dyDescent="0.25">
      <c r="A153" s="56"/>
      <c r="B153" s="30">
        <v>4</v>
      </c>
      <c r="C153" s="30" t="s">
        <v>199</v>
      </c>
      <c r="D153" s="31" t="s">
        <v>499</v>
      </c>
      <c r="E153" s="30" t="s">
        <v>369</v>
      </c>
      <c r="F153" s="30" t="s">
        <v>108</v>
      </c>
      <c r="G153" s="72" t="s">
        <v>13</v>
      </c>
      <c r="H153" s="72"/>
      <c r="I153" s="99"/>
      <c r="J153" s="72"/>
      <c r="K153" s="72"/>
      <c r="L153" s="74"/>
      <c r="M153" s="72"/>
      <c r="N153" s="72"/>
      <c r="O153" s="72"/>
    </row>
    <row r="154" spans="1:15" s="30" customFormat="1" ht="22.5" x14ac:dyDescent="0.25">
      <c r="A154" s="56"/>
      <c r="B154" s="30">
        <v>4</v>
      </c>
      <c r="C154" s="30" t="s">
        <v>199</v>
      </c>
      <c r="D154" s="31" t="s">
        <v>499</v>
      </c>
      <c r="E154" s="30" t="s">
        <v>397</v>
      </c>
      <c r="F154" s="30" t="s">
        <v>109</v>
      </c>
      <c r="G154" s="72" t="s">
        <v>13</v>
      </c>
      <c r="H154" s="72"/>
      <c r="I154" s="99"/>
      <c r="J154" s="72"/>
      <c r="K154" s="72"/>
      <c r="L154" s="74"/>
      <c r="M154" s="72"/>
      <c r="N154" s="72"/>
      <c r="O154" s="72"/>
    </row>
    <row r="155" spans="1:15" s="30" customFormat="1" ht="22.5" x14ac:dyDescent="0.25">
      <c r="A155" s="56"/>
      <c r="B155" s="30">
        <v>4</v>
      </c>
      <c r="C155" s="30" t="s">
        <v>199</v>
      </c>
      <c r="D155" s="31" t="s">
        <v>499</v>
      </c>
      <c r="E155" s="30" t="s">
        <v>413</v>
      </c>
      <c r="F155" s="30" t="s">
        <v>110</v>
      </c>
      <c r="G155" s="72" t="s">
        <v>13</v>
      </c>
      <c r="H155" s="72"/>
      <c r="I155" s="99"/>
      <c r="J155" s="72"/>
      <c r="K155" s="72"/>
      <c r="L155" s="74"/>
      <c r="M155" s="72"/>
      <c r="N155" s="72"/>
      <c r="O155" s="72"/>
    </row>
    <row r="156" spans="1:15" s="30" customFormat="1" ht="22.5" x14ac:dyDescent="0.25">
      <c r="A156" s="56"/>
      <c r="B156" s="30">
        <v>4</v>
      </c>
      <c r="C156" s="30" t="s">
        <v>199</v>
      </c>
      <c r="D156" s="31" t="s">
        <v>500</v>
      </c>
      <c r="E156" s="30" t="s">
        <v>326</v>
      </c>
      <c r="F156" s="30" t="s">
        <v>111</v>
      </c>
      <c r="G156" s="72" t="s">
        <v>13</v>
      </c>
      <c r="H156" s="72"/>
      <c r="I156" s="99"/>
      <c r="J156" s="72"/>
      <c r="K156" s="72"/>
      <c r="L156" s="74"/>
      <c r="M156" s="72"/>
      <c r="N156" s="72"/>
      <c r="O156" s="72"/>
    </row>
    <row r="157" spans="1:15" s="30" customFormat="1" ht="22.5" x14ac:dyDescent="0.25">
      <c r="A157" s="56"/>
      <c r="B157" s="30">
        <v>4</v>
      </c>
      <c r="C157" s="30" t="s">
        <v>199</v>
      </c>
      <c r="D157" s="31" t="s">
        <v>500</v>
      </c>
      <c r="E157" s="30" t="s">
        <v>370</v>
      </c>
      <c r="F157" s="30" t="s">
        <v>112</v>
      </c>
      <c r="G157" s="72" t="s">
        <v>13</v>
      </c>
      <c r="H157" s="72"/>
      <c r="I157" s="99"/>
      <c r="J157" s="72"/>
      <c r="K157" s="72"/>
      <c r="L157" s="74"/>
      <c r="M157" s="72"/>
      <c r="N157" s="72"/>
      <c r="O157" s="72"/>
    </row>
    <row r="158" spans="1:15" s="30" customFormat="1" ht="22.5" x14ac:dyDescent="0.25">
      <c r="A158" s="56"/>
      <c r="B158" s="30">
        <v>4</v>
      </c>
      <c r="C158" s="30" t="s">
        <v>199</v>
      </c>
      <c r="D158" s="31" t="s">
        <v>500</v>
      </c>
      <c r="E158" s="30" t="s">
        <v>398</v>
      </c>
      <c r="F158" s="30" t="s">
        <v>113</v>
      </c>
      <c r="G158" s="72" t="s">
        <v>13</v>
      </c>
      <c r="H158" s="72"/>
      <c r="I158" s="99"/>
      <c r="J158" s="72"/>
      <c r="K158" s="72"/>
      <c r="L158" s="74"/>
      <c r="M158" s="72"/>
      <c r="N158" s="72"/>
      <c r="O158" s="72"/>
    </row>
    <row r="159" spans="1:15" s="30" customFormat="1" ht="22.5" x14ac:dyDescent="0.25">
      <c r="A159" s="56"/>
      <c r="B159" s="30">
        <v>4</v>
      </c>
      <c r="C159" s="30" t="s">
        <v>199</v>
      </c>
      <c r="D159" s="31" t="s">
        <v>500</v>
      </c>
      <c r="E159" s="30" t="s">
        <v>414</v>
      </c>
      <c r="F159" s="30" t="s">
        <v>114</v>
      </c>
      <c r="G159" s="72" t="s">
        <v>13</v>
      </c>
      <c r="H159" s="72"/>
      <c r="I159" s="99"/>
      <c r="J159" s="72"/>
      <c r="K159" s="72"/>
      <c r="L159" s="74"/>
      <c r="M159" s="72"/>
      <c r="N159" s="72"/>
      <c r="O159" s="72"/>
    </row>
    <row r="160" spans="1:15" s="30" customFormat="1" ht="22.5" x14ac:dyDescent="0.25">
      <c r="A160" s="56"/>
      <c r="B160" s="30">
        <v>4</v>
      </c>
      <c r="C160" s="30" t="s">
        <v>199</v>
      </c>
      <c r="D160" s="31" t="s">
        <v>500</v>
      </c>
      <c r="E160" s="30" t="s">
        <v>423</v>
      </c>
      <c r="F160" s="30" t="s">
        <v>115</v>
      </c>
      <c r="G160" s="72" t="s">
        <v>13</v>
      </c>
      <c r="H160" s="72"/>
      <c r="I160" s="99"/>
      <c r="J160" s="72"/>
      <c r="K160" s="72"/>
      <c r="L160" s="74"/>
      <c r="M160" s="72"/>
      <c r="N160" s="72"/>
      <c r="O160" s="72"/>
    </row>
    <row r="161" spans="1:15" s="30" customFormat="1" ht="22.5" x14ac:dyDescent="0.25">
      <c r="A161" s="56"/>
      <c r="B161" s="30">
        <v>4</v>
      </c>
      <c r="C161" s="30" t="s">
        <v>199</v>
      </c>
      <c r="D161" s="31" t="s">
        <v>500</v>
      </c>
      <c r="E161" s="30" t="s">
        <v>425</v>
      </c>
      <c r="F161" s="30" t="s">
        <v>116</v>
      </c>
      <c r="G161" s="72" t="s">
        <v>13</v>
      </c>
      <c r="H161" s="72"/>
      <c r="I161" s="99"/>
      <c r="J161" s="72"/>
      <c r="K161" s="72"/>
      <c r="L161" s="74"/>
      <c r="M161" s="72"/>
      <c r="N161" s="72"/>
      <c r="O161" s="72"/>
    </row>
    <row r="162" spans="1:15" s="30" customFormat="1" ht="22.5" x14ac:dyDescent="0.25">
      <c r="A162" s="56"/>
      <c r="B162" s="30">
        <v>4</v>
      </c>
      <c r="C162" s="30" t="s">
        <v>199</v>
      </c>
      <c r="D162" s="31" t="s">
        <v>501</v>
      </c>
      <c r="E162" s="30" t="s">
        <v>327</v>
      </c>
      <c r="F162" s="30" t="s">
        <v>117</v>
      </c>
      <c r="G162" s="72" t="s">
        <v>13</v>
      </c>
      <c r="H162" s="72"/>
      <c r="I162" s="99"/>
      <c r="J162" s="72"/>
      <c r="K162" s="72"/>
      <c r="L162" s="74"/>
      <c r="M162" s="72"/>
      <c r="N162" s="72"/>
      <c r="O162" s="72"/>
    </row>
    <row r="163" spans="1:15" s="30" customFormat="1" ht="22.5" x14ac:dyDescent="0.25">
      <c r="A163" s="56"/>
      <c r="B163" s="30">
        <v>4</v>
      </c>
      <c r="C163" s="30" t="s">
        <v>199</v>
      </c>
      <c r="D163" s="31" t="s">
        <v>501</v>
      </c>
      <c r="E163" s="30" t="s">
        <v>371</v>
      </c>
      <c r="F163" s="30" t="s">
        <v>118</v>
      </c>
      <c r="G163" s="72" t="s">
        <v>13</v>
      </c>
      <c r="H163" s="72"/>
      <c r="I163" s="99"/>
      <c r="J163" s="72"/>
      <c r="K163" s="72"/>
      <c r="L163" s="74"/>
      <c r="M163" s="72"/>
      <c r="N163" s="72"/>
      <c r="O163" s="72"/>
    </row>
    <row r="164" spans="1:15" s="30" customFormat="1" ht="22.5" x14ac:dyDescent="0.25">
      <c r="A164" s="56"/>
      <c r="B164" s="30">
        <v>4</v>
      </c>
      <c r="C164" s="30" t="s">
        <v>199</v>
      </c>
      <c r="D164" s="31" t="s">
        <v>502</v>
      </c>
      <c r="E164" s="30" t="s">
        <v>328</v>
      </c>
      <c r="F164" s="30" t="s">
        <v>119</v>
      </c>
      <c r="G164" s="72" t="s">
        <v>13</v>
      </c>
      <c r="H164" s="72"/>
      <c r="I164" s="99"/>
      <c r="J164" s="72"/>
      <c r="K164" s="72"/>
      <c r="L164" s="74"/>
      <c r="M164" s="72"/>
      <c r="N164" s="72"/>
      <c r="O164" s="72"/>
    </row>
    <row r="165" spans="1:15" s="30" customFormat="1" ht="22.5" x14ac:dyDescent="0.25">
      <c r="A165" s="56"/>
      <c r="B165" s="30">
        <v>4</v>
      </c>
      <c r="C165" s="30" t="s">
        <v>199</v>
      </c>
      <c r="D165" s="31" t="s">
        <v>502</v>
      </c>
      <c r="E165" s="30" t="s">
        <v>372</v>
      </c>
      <c r="F165" s="30" t="s">
        <v>120</v>
      </c>
      <c r="G165" s="72" t="s">
        <v>13</v>
      </c>
      <c r="H165" s="72"/>
      <c r="I165" s="99"/>
      <c r="J165" s="72"/>
      <c r="K165" s="72"/>
      <c r="L165" s="74"/>
      <c r="M165" s="72"/>
      <c r="N165" s="72"/>
      <c r="O165" s="72"/>
    </row>
    <row r="166" spans="1:15" s="30" customFormat="1" ht="12" thickBot="1" x14ac:dyDescent="0.3">
      <c r="A166" s="56"/>
      <c r="D166" s="31"/>
      <c r="I166" s="69"/>
      <c r="L166" s="32"/>
    </row>
    <row r="167" spans="1:15" s="62" customFormat="1" ht="15.75" thickTop="1" x14ac:dyDescent="0.25">
      <c r="A167" s="60" t="s">
        <v>560</v>
      </c>
      <c r="B167" s="61"/>
      <c r="C167" s="61"/>
      <c r="D167" s="61"/>
      <c r="E167" s="61"/>
      <c r="I167" s="68"/>
    </row>
    <row r="168" spans="1:15" s="30" customFormat="1" ht="22.5" x14ac:dyDescent="0.25">
      <c r="A168" s="56"/>
      <c r="B168" s="30">
        <v>5</v>
      </c>
      <c r="C168" s="30" t="s">
        <v>200</v>
      </c>
      <c r="D168" s="31" t="s">
        <v>503</v>
      </c>
      <c r="E168" s="30" t="s">
        <v>329</v>
      </c>
      <c r="F168" s="30" t="s">
        <v>121</v>
      </c>
      <c r="G168" s="72" t="s">
        <v>13</v>
      </c>
      <c r="H168" s="72"/>
      <c r="I168" s="99"/>
      <c r="J168" s="72"/>
      <c r="K168" s="72"/>
      <c r="L168" s="74"/>
      <c r="M168" s="72"/>
      <c r="N168" s="72"/>
      <c r="O168" s="72"/>
    </row>
    <row r="169" spans="1:15" s="30" customFormat="1" ht="22.5" x14ac:dyDescent="0.25">
      <c r="A169" s="56"/>
      <c r="B169" s="30">
        <v>5</v>
      </c>
      <c r="C169" s="30" t="s">
        <v>200</v>
      </c>
      <c r="D169" s="31" t="s">
        <v>503</v>
      </c>
      <c r="E169" s="30" t="s">
        <v>373</v>
      </c>
      <c r="F169" s="30" t="s">
        <v>122</v>
      </c>
      <c r="G169" s="72" t="s">
        <v>13</v>
      </c>
      <c r="H169" s="72"/>
      <c r="I169" s="99"/>
      <c r="J169" s="72"/>
      <c r="K169" s="72"/>
      <c r="L169" s="74"/>
      <c r="M169" s="72"/>
      <c r="N169" s="72"/>
      <c r="O169" s="72"/>
    </row>
    <row r="170" spans="1:15" s="30" customFormat="1" ht="22.5" x14ac:dyDescent="0.25">
      <c r="A170" s="56"/>
      <c r="B170" s="30">
        <v>5</v>
      </c>
      <c r="C170" s="30" t="s">
        <v>200</v>
      </c>
      <c r="D170" s="31" t="s">
        <v>504</v>
      </c>
      <c r="E170" s="30" t="s">
        <v>330</v>
      </c>
      <c r="F170" s="30" t="s">
        <v>123</v>
      </c>
      <c r="G170" s="72" t="s">
        <v>13</v>
      </c>
      <c r="H170" s="72"/>
      <c r="I170" s="99"/>
      <c r="J170" s="72"/>
      <c r="K170" s="72"/>
      <c r="L170" s="74"/>
      <c r="M170" s="72"/>
      <c r="N170" s="72"/>
      <c r="O170" s="72"/>
    </row>
    <row r="171" spans="1:15" s="30" customFormat="1" ht="22.5" x14ac:dyDescent="0.25">
      <c r="A171" s="56"/>
      <c r="B171" s="30">
        <v>5</v>
      </c>
      <c r="C171" s="30" t="s">
        <v>200</v>
      </c>
      <c r="D171" s="31" t="s">
        <v>504</v>
      </c>
      <c r="E171" s="30" t="s">
        <v>374</v>
      </c>
      <c r="F171" s="30" t="s">
        <v>124</v>
      </c>
      <c r="G171" s="72" t="s">
        <v>13</v>
      </c>
      <c r="H171" s="72"/>
      <c r="I171" s="99"/>
      <c r="J171" s="72"/>
      <c r="K171" s="72"/>
      <c r="L171" s="74"/>
      <c r="M171" s="72"/>
      <c r="N171" s="72"/>
      <c r="O171" s="72"/>
    </row>
    <row r="172" spans="1:15" s="30" customFormat="1" ht="22.5" x14ac:dyDescent="0.25">
      <c r="A172" s="56"/>
      <c r="B172" s="30">
        <v>5</v>
      </c>
      <c r="C172" s="30" t="s">
        <v>200</v>
      </c>
      <c r="D172" s="31" t="s">
        <v>504</v>
      </c>
      <c r="E172" s="30" t="s">
        <v>399</v>
      </c>
      <c r="F172" s="30" t="s">
        <v>125</v>
      </c>
      <c r="G172" s="72" t="s">
        <v>13</v>
      </c>
      <c r="H172" s="72"/>
      <c r="I172" s="99"/>
      <c r="J172" s="72"/>
      <c r="K172" s="72"/>
      <c r="L172" s="74"/>
      <c r="M172" s="72"/>
      <c r="N172" s="72"/>
      <c r="O172" s="72"/>
    </row>
    <row r="173" spans="1:15" s="30" customFormat="1" ht="22.5" x14ac:dyDescent="0.25">
      <c r="A173" s="56"/>
      <c r="B173" s="30">
        <v>5</v>
      </c>
      <c r="C173" s="30" t="s">
        <v>200</v>
      </c>
      <c r="D173" s="31" t="s">
        <v>504</v>
      </c>
      <c r="E173" s="30" t="s">
        <v>415</v>
      </c>
      <c r="F173" s="30" t="s">
        <v>126</v>
      </c>
      <c r="G173" s="72" t="s">
        <v>13</v>
      </c>
      <c r="H173" s="72"/>
      <c r="I173" s="99"/>
      <c r="J173" s="72"/>
      <c r="K173" s="72"/>
      <c r="L173" s="74"/>
      <c r="M173" s="72"/>
      <c r="N173" s="72"/>
      <c r="O173" s="72"/>
    </row>
    <row r="174" spans="1:15" s="30" customFormat="1" ht="22.5" x14ac:dyDescent="0.25">
      <c r="A174" s="56"/>
      <c r="B174" s="30">
        <v>5</v>
      </c>
      <c r="C174" s="30" t="s">
        <v>200</v>
      </c>
      <c r="D174" s="31" t="s">
        <v>504</v>
      </c>
      <c r="E174" s="30" t="s">
        <v>424</v>
      </c>
      <c r="F174" s="30" t="s">
        <v>127</v>
      </c>
      <c r="G174" s="72" t="s">
        <v>13</v>
      </c>
      <c r="H174" s="72"/>
      <c r="I174" s="99"/>
      <c r="J174" s="72"/>
      <c r="K174" s="72"/>
      <c r="L174" s="74"/>
      <c r="M174" s="72"/>
      <c r="N174" s="72"/>
      <c r="O174" s="72"/>
    </row>
    <row r="175" spans="1:15" s="30" customFormat="1" ht="22.5" x14ac:dyDescent="0.25">
      <c r="A175" s="56"/>
      <c r="B175" s="30">
        <v>5</v>
      </c>
      <c r="C175" s="30" t="s">
        <v>200</v>
      </c>
      <c r="D175" s="31" t="s">
        <v>504</v>
      </c>
      <c r="E175" s="30" t="s">
        <v>426</v>
      </c>
      <c r="F175" s="30" t="s">
        <v>128</v>
      </c>
      <c r="G175" s="72" t="s">
        <v>13</v>
      </c>
      <c r="H175" s="72"/>
      <c r="I175" s="99"/>
      <c r="J175" s="72"/>
      <c r="K175" s="72"/>
      <c r="L175" s="74"/>
      <c r="M175" s="72"/>
      <c r="N175" s="72"/>
      <c r="O175" s="72"/>
    </row>
    <row r="176" spans="1:15" s="30" customFormat="1" ht="22.5" x14ac:dyDescent="0.25">
      <c r="A176" s="56"/>
      <c r="B176" s="30">
        <v>5</v>
      </c>
      <c r="C176" s="30" t="s">
        <v>200</v>
      </c>
      <c r="D176" s="31" t="s">
        <v>505</v>
      </c>
      <c r="E176" s="30" t="s">
        <v>331</v>
      </c>
      <c r="F176" s="30" t="s">
        <v>129</v>
      </c>
      <c r="G176" s="72" t="s">
        <v>13</v>
      </c>
      <c r="H176" s="72"/>
      <c r="I176" s="99"/>
      <c r="J176" s="72"/>
      <c r="K176" s="72"/>
      <c r="L176" s="74"/>
      <c r="M176" s="72"/>
      <c r="N176" s="72"/>
      <c r="O176" s="72"/>
    </row>
    <row r="177" spans="1:15" s="30" customFormat="1" ht="22.5" x14ac:dyDescent="0.25">
      <c r="A177" s="56"/>
      <c r="B177" s="30">
        <v>5</v>
      </c>
      <c r="C177" s="30" t="s">
        <v>200</v>
      </c>
      <c r="D177" s="31" t="s">
        <v>505</v>
      </c>
      <c r="E177" s="30" t="s">
        <v>375</v>
      </c>
      <c r="F177" s="30" t="s">
        <v>130</v>
      </c>
      <c r="G177" s="72" t="s">
        <v>13</v>
      </c>
      <c r="H177" s="72"/>
      <c r="I177" s="99"/>
      <c r="J177" s="72"/>
      <c r="K177" s="72"/>
      <c r="L177" s="74"/>
      <c r="M177" s="72"/>
      <c r="N177" s="72"/>
      <c r="O177" s="72"/>
    </row>
    <row r="178" spans="1:15" s="30" customFormat="1" ht="22.5" x14ac:dyDescent="0.25">
      <c r="A178" s="56"/>
      <c r="B178" s="30">
        <v>5</v>
      </c>
      <c r="C178" s="30" t="s">
        <v>200</v>
      </c>
      <c r="D178" s="31" t="s">
        <v>505</v>
      </c>
      <c r="E178" s="30" t="s">
        <v>400</v>
      </c>
      <c r="F178" s="30" t="s">
        <v>131</v>
      </c>
      <c r="G178" s="72" t="s">
        <v>13</v>
      </c>
      <c r="H178" s="72"/>
      <c r="I178" s="99"/>
      <c r="J178" s="72"/>
      <c r="K178" s="72"/>
      <c r="L178" s="74"/>
      <c r="M178" s="72"/>
      <c r="N178" s="72"/>
      <c r="O178" s="72"/>
    </row>
    <row r="179" spans="1:15" s="30" customFormat="1" ht="22.5" x14ac:dyDescent="0.25">
      <c r="A179" s="56"/>
      <c r="B179" s="30">
        <v>5</v>
      </c>
      <c r="C179" s="30" t="s">
        <v>200</v>
      </c>
      <c r="D179" s="31" t="s">
        <v>506</v>
      </c>
      <c r="E179" s="30" t="s">
        <v>332</v>
      </c>
      <c r="F179" s="30" t="s">
        <v>135</v>
      </c>
      <c r="G179" s="72" t="s">
        <v>13</v>
      </c>
      <c r="H179" s="72"/>
      <c r="I179" s="99"/>
      <c r="J179" s="72"/>
      <c r="K179" s="72"/>
      <c r="L179" s="74"/>
      <c r="M179" s="72"/>
      <c r="N179" s="72"/>
      <c r="O179" s="72"/>
    </row>
    <row r="180" spans="1:15" s="30" customFormat="1" ht="22.5" x14ac:dyDescent="0.25">
      <c r="A180" s="56"/>
      <c r="B180" s="30">
        <v>5</v>
      </c>
      <c r="C180" s="30" t="s">
        <v>200</v>
      </c>
      <c r="D180" s="31" t="s">
        <v>506</v>
      </c>
      <c r="E180" s="30" t="s">
        <v>376</v>
      </c>
      <c r="F180" s="30" t="s">
        <v>132</v>
      </c>
      <c r="G180" s="72" t="s">
        <v>13</v>
      </c>
      <c r="H180" s="72"/>
      <c r="I180" s="99"/>
      <c r="J180" s="72"/>
      <c r="K180" s="72"/>
      <c r="L180" s="74"/>
      <c r="M180" s="72"/>
      <c r="N180" s="72"/>
      <c r="O180" s="72"/>
    </row>
    <row r="181" spans="1:15" s="30" customFormat="1" ht="22.5" x14ac:dyDescent="0.25">
      <c r="A181" s="56"/>
      <c r="B181" s="30">
        <v>5</v>
      </c>
      <c r="C181" s="30" t="s">
        <v>200</v>
      </c>
      <c r="D181" s="31" t="s">
        <v>506</v>
      </c>
      <c r="E181" s="30" t="s">
        <v>401</v>
      </c>
      <c r="F181" s="30" t="s">
        <v>133</v>
      </c>
      <c r="G181" s="72" t="s">
        <v>13</v>
      </c>
      <c r="H181" s="72"/>
      <c r="I181" s="99"/>
      <c r="J181" s="72"/>
      <c r="K181" s="72"/>
      <c r="L181" s="74"/>
      <c r="M181" s="72"/>
      <c r="N181" s="72"/>
      <c r="O181" s="72"/>
    </row>
    <row r="182" spans="1:15" s="30" customFormat="1" ht="22.5" x14ac:dyDescent="0.25">
      <c r="A182" s="56"/>
      <c r="B182" s="30">
        <v>5</v>
      </c>
      <c r="C182" s="30" t="s">
        <v>200</v>
      </c>
      <c r="D182" s="31" t="s">
        <v>506</v>
      </c>
      <c r="E182" s="30" t="s">
        <v>416</v>
      </c>
      <c r="F182" s="30" t="s">
        <v>134</v>
      </c>
      <c r="G182" s="72" t="s">
        <v>13</v>
      </c>
      <c r="H182" s="72"/>
      <c r="I182" s="99"/>
      <c r="J182" s="72"/>
      <c r="K182" s="72"/>
      <c r="L182" s="74"/>
      <c r="M182" s="72"/>
      <c r="N182" s="72"/>
      <c r="O182" s="72"/>
    </row>
    <row r="183" spans="1:15" s="30" customFormat="1" ht="22.5" x14ac:dyDescent="0.25">
      <c r="A183" s="56"/>
      <c r="B183" s="30">
        <v>5</v>
      </c>
      <c r="C183" s="30" t="s">
        <v>200</v>
      </c>
      <c r="D183" s="31" t="s">
        <v>507</v>
      </c>
      <c r="E183" s="30" t="s">
        <v>333</v>
      </c>
      <c r="F183" s="30" t="s">
        <v>136</v>
      </c>
      <c r="G183" s="72" t="s">
        <v>13</v>
      </c>
      <c r="H183" s="72"/>
      <c r="I183" s="99"/>
      <c r="J183" s="72"/>
      <c r="K183" s="72"/>
      <c r="L183" s="74"/>
      <c r="M183" s="72"/>
      <c r="N183" s="72"/>
      <c r="O183" s="72"/>
    </row>
    <row r="184" spans="1:15" s="30" customFormat="1" ht="22.5" x14ac:dyDescent="0.25">
      <c r="A184" s="56"/>
      <c r="B184" s="30">
        <v>5</v>
      </c>
      <c r="C184" s="30" t="s">
        <v>200</v>
      </c>
      <c r="D184" s="31" t="s">
        <v>507</v>
      </c>
      <c r="E184" s="30" t="s">
        <v>377</v>
      </c>
      <c r="F184" s="30" t="s">
        <v>137</v>
      </c>
      <c r="G184" s="72" t="s">
        <v>13</v>
      </c>
      <c r="H184" s="72"/>
      <c r="I184" s="99"/>
      <c r="J184" s="72"/>
      <c r="K184" s="72"/>
      <c r="L184" s="74"/>
      <c r="M184" s="72"/>
      <c r="N184" s="72"/>
      <c r="O184" s="72"/>
    </row>
    <row r="185" spans="1:15" s="30" customFormat="1" ht="22.5" x14ac:dyDescent="0.25">
      <c r="A185" s="56"/>
      <c r="B185" s="30">
        <v>5</v>
      </c>
      <c r="C185" s="30" t="s">
        <v>200</v>
      </c>
      <c r="D185" s="31" t="s">
        <v>507</v>
      </c>
      <c r="E185" s="30" t="s">
        <v>402</v>
      </c>
      <c r="F185" s="30" t="s">
        <v>138</v>
      </c>
      <c r="G185" s="72" t="s">
        <v>13</v>
      </c>
      <c r="H185" s="72"/>
      <c r="I185" s="99"/>
      <c r="J185" s="72"/>
      <c r="K185" s="72"/>
      <c r="L185" s="74"/>
      <c r="M185" s="72"/>
      <c r="N185" s="72"/>
      <c r="O185" s="72"/>
    </row>
    <row r="186" spans="1:15" s="30" customFormat="1" ht="22.5" x14ac:dyDescent="0.25">
      <c r="A186" s="56"/>
      <c r="B186" s="30">
        <v>5</v>
      </c>
      <c r="C186" s="30" t="s">
        <v>200</v>
      </c>
      <c r="D186" s="31" t="s">
        <v>507</v>
      </c>
      <c r="E186" s="30" t="s">
        <v>417</v>
      </c>
      <c r="F186" s="30" t="s">
        <v>139</v>
      </c>
      <c r="G186" s="72" t="s">
        <v>13</v>
      </c>
      <c r="H186" s="72"/>
      <c r="I186" s="99"/>
      <c r="J186" s="72"/>
      <c r="K186" s="72"/>
      <c r="L186" s="74"/>
      <c r="M186" s="72"/>
      <c r="N186" s="72"/>
      <c r="O186" s="72"/>
    </row>
    <row r="187" spans="1:15" s="30" customFormat="1" ht="12" thickBot="1" x14ac:dyDescent="0.3">
      <c r="A187" s="56"/>
      <c r="D187" s="31"/>
      <c r="I187" s="69"/>
      <c r="L187" s="32"/>
    </row>
    <row r="188" spans="1:15" s="62" customFormat="1" ht="15.75" thickTop="1" x14ac:dyDescent="0.25">
      <c r="A188" s="60" t="s">
        <v>561</v>
      </c>
      <c r="B188" s="61"/>
      <c r="C188" s="61"/>
      <c r="D188" s="61"/>
      <c r="E188" s="61"/>
      <c r="I188" s="68"/>
    </row>
    <row r="189" spans="1:15" s="30" customFormat="1" ht="22.5" x14ac:dyDescent="0.25">
      <c r="A189" s="56"/>
      <c r="B189" s="30">
        <v>6</v>
      </c>
      <c r="C189" s="30" t="s">
        <v>201</v>
      </c>
      <c r="D189" s="31" t="s">
        <v>508</v>
      </c>
      <c r="E189" s="30" t="s">
        <v>334</v>
      </c>
      <c r="F189" s="30" t="s">
        <v>140</v>
      </c>
      <c r="G189" s="72" t="s">
        <v>13</v>
      </c>
      <c r="H189" s="72"/>
      <c r="I189" s="99"/>
      <c r="J189" s="72"/>
      <c r="K189" s="72"/>
      <c r="L189" s="74"/>
      <c r="M189" s="72"/>
      <c r="N189" s="72"/>
      <c r="O189" s="72"/>
    </row>
    <row r="190" spans="1:15" s="30" customFormat="1" ht="22.5" x14ac:dyDescent="0.25">
      <c r="A190" s="56"/>
      <c r="B190" s="30">
        <v>6</v>
      </c>
      <c r="C190" s="30" t="s">
        <v>201</v>
      </c>
      <c r="D190" s="31" t="s">
        <v>508</v>
      </c>
      <c r="E190" s="30" t="s">
        <v>378</v>
      </c>
      <c r="F190" s="30" t="s">
        <v>141</v>
      </c>
      <c r="G190" s="72" t="s">
        <v>13</v>
      </c>
      <c r="H190" s="72"/>
      <c r="I190" s="99"/>
      <c r="J190" s="72"/>
      <c r="K190" s="72"/>
      <c r="L190" s="74"/>
      <c r="M190" s="72"/>
      <c r="N190" s="72"/>
      <c r="O190" s="72"/>
    </row>
    <row r="191" spans="1:15" s="30" customFormat="1" ht="22.5" x14ac:dyDescent="0.25">
      <c r="A191" s="56"/>
      <c r="B191" s="30">
        <v>6</v>
      </c>
      <c r="C191" s="30" t="s">
        <v>201</v>
      </c>
      <c r="D191" s="31" t="s">
        <v>508</v>
      </c>
      <c r="E191" s="30" t="s">
        <v>403</v>
      </c>
      <c r="F191" s="30" t="s">
        <v>142</v>
      </c>
      <c r="G191" s="72" t="s">
        <v>13</v>
      </c>
      <c r="H191" s="72"/>
      <c r="I191" s="99"/>
      <c r="J191" s="72"/>
      <c r="K191" s="72"/>
      <c r="L191" s="74"/>
      <c r="M191" s="72"/>
      <c r="N191" s="72"/>
      <c r="O191" s="72"/>
    </row>
    <row r="192" spans="1:15" s="30" customFormat="1" ht="22.5" x14ac:dyDescent="0.25">
      <c r="A192" s="56"/>
      <c r="B192" s="30">
        <v>6</v>
      </c>
      <c r="C192" s="30" t="s">
        <v>201</v>
      </c>
      <c r="D192" s="31" t="s">
        <v>508</v>
      </c>
      <c r="E192" s="30" t="s">
        <v>418</v>
      </c>
      <c r="F192" s="30" t="s">
        <v>143</v>
      </c>
      <c r="G192" s="72" t="s">
        <v>13</v>
      </c>
      <c r="H192" s="72"/>
      <c r="I192" s="99"/>
      <c r="J192" s="72"/>
      <c r="K192" s="72"/>
      <c r="L192" s="74"/>
      <c r="M192" s="72"/>
      <c r="N192" s="72"/>
      <c r="O192" s="72"/>
    </row>
    <row r="193" spans="1:15" s="30" customFormat="1" ht="33.75" x14ac:dyDescent="0.25">
      <c r="A193" s="56"/>
      <c r="B193" s="30">
        <v>6</v>
      </c>
      <c r="C193" s="30" t="s">
        <v>201</v>
      </c>
      <c r="D193" s="31" t="s">
        <v>509</v>
      </c>
      <c r="E193" s="30" t="s">
        <v>335</v>
      </c>
      <c r="F193" s="30" t="s">
        <v>427</v>
      </c>
      <c r="G193" s="72" t="s">
        <v>13</v>
      </c>
      <c r="H193" s="72"/>
      <c r="I193" s="99"/>
      <c r="J193" s="72"/>
      <c r="K193" s="72"/>
      <c r="L193" s="74"/>
      <c r="M193" s="72"/>
      <c r="N193" s="72"/>
      <c r="O193" s="72"/>
    </row>
    <row r="194" spans="1:15" s="30" customFormat="1" ht="33.75" x14ac:dyDescent="0.25">
      <c r="A194" s="56"/>
      <c r="B194" s="30">
        <v>6</v>
      </c>
      <c r="C194" s="30" t="s">
        <v>201</v>
      </c>
      <c r="D194" s="31" t="s">
        <v>509</v>
      </c>
      <c r="E194" s="30" t="s">
        <v>379</v>
      </c>
      <c r="F194" s="30" t="s">
        <v>174</v>
      </c>
      <c r="G194" s="72" t="s">
        <v>13</v>
      </c>
      <c r="H194" s="72"/>
      <c r="I194" s="99"/>
      <c r="J194" s="72"/>
      <c r="K194" s="72"/>
      <c r="L194" s="74"/>
      <c r="M194" s="72"/>
      <c r="N194" s="72"/>
      <c r="O194" s="72"/>
    </row>
    <row r="195" spans="1:15" s="30" customFormat="1" ht="33.75" x14ac:dyDescent="0.25">
      <c r="A195" s="56"/>
      <c r="B195" s="30">
        <v>6</v>
      </c>
      <c r="C195" s="30" t="s">
        <v>201</v>
      </c>
      <c r="D195" s="31" t="s">
        <v>509</v>
      </c>
      <c r="E195" s="30" t="s">
        <v>404</v>
      </c>
      <c r="F195" s="30" t="s">
        <v>175</v>
      </c>
      <c r="G195" s="72" t="s">
        <v>13</v>
      </c>
      <c r="H195" s="72"/>
      <c r="I195" s="99"/>
      <c r="J195" s="72"/>
      <c r="K195" s="72"/>
      <c r="L195" s="74"/>
      <c r="M195" s="72"/>
      <c r="N195" s="72"/>
      <c r="O195" s="72"/>
    </row>
    <row r="196" spans="1:15" s="30" customFormat="1" ht="33.75" x14ac:dyDescent="0.25">
      <c r="A196" s="56"/>
      <c r="B196" s="30">
        <v>6</v>
      </c>
      <c r="C196" s="30" t="s">
        <v>201</v>
      </c>
      <c r="D196" s="31" t="s">
        <v>509</v>
      </c>
      <c r="E196" s="30" t="s">
        <v>419</v>
      </c>
      <c r="F196" s="30" t="s">
        <v>440</v>
      </c>
      <c r="G196" s="72" t="s">
        <v>13</v>
      </c>
      <c r="H196" s="72"/>
      <c r="I196" s="99"/>
      <c r="J196" s="72"/>
      <c r="K196" s="72"/>
      <c r="L196" s="74"/>
      <c r="M196" s="72"/>
      <c r="N196" s="72"/>
      <c r="O196" s="72"/>
    </row>
    <row r="197" spans="1:15" s="30" customFormat="1" ht="22.5" x14ac:dyDescent="0.25">
      <c r="A197" s="56"/>
      <c r="B197" s="30">
        <v>6</v>
      </c>
      <c r="C197" s="30" t="s">
        <v>201</v>
      </c>
      <c r="D197" s="31" t="s">
        <v>510</v>
      </c>
      <c r="E197" s="30" t="s">
        <v>336</v>
      </c>
      <c r="F197" s="30" t="s">
        <v>150</v>
      </c>
      <c r="G197" s="72" t="s">
        <v>13</v>
      </c>
      <c r="H197" s="72"/>
      <c r="I197" s="99"/>
      <c r="J197" s="72"/>
      <c r="K197" s="72"/>
      <c r="L197" s="74"/>
      <c r="M197" s="72"/>
      <c r="N197" s="72"/>
      <c r="O197" s="72"/>
    </row>
    <row r="198" spans="1:15" s="30" customFormat="1" ht="22.5" x14ac:dyDescent="0.25">
      <c r="A198" s="56"/>
      <c r="B198" s="30">
        <v>6</v>
      </c>
      <c r="C198" s="30" t="s">
        <v>201</v>
      </c>
      <c r="D198" s="31" t="s">
        <v>510</v>
      </c>
      <c r="E198" s="30" t="s">
        <v>380</v>
      </c>
      <c r="F198" s="30" t="s">
        <v>151</v>
      </c>
      <c r="G198" s="72" t="s">
        <v>13</v>
      </c>
      <c r="H198" s="72"/>
      <c r="I198" s="99"/>
      <c r="J198" s="72"/>
      <c r="K198" s="72"/>
      <c r="L198" s="74"/>
      <c r="M198" s="72"/>
      <c r="N198" s="72"/>
      <c r="O198" s="72"/>
    </row>
    <row r="199" spans="1:15" s="30" customFormat="1" ht="22.5" x14ac:dyDescent="0.25">
      <c r="A199" s="56"/>
      <c r="B199" s="30">
        <v>6</v>
      </c>
      <c r="C199" s="30" t="s">
        <v>201</v>
      </c>
      <c r="D199" s="31" t="s">
        <v>510</v>
      </c>
      <c r="E199" s="30" t="s">
        <v>405</v>
      </c>
      <c r="F199" s="30" t="s">
        <v>152</v>
      </c>
      <c r="G199" s="72" t="s">
        <v>13</v>
      </c>
      <c r="H199" s="72"/>
      <c r="I199" s="99"/>
      <c r="J199" s="72"/>
      <c r="K199" s="72"/>
      <c r="L199" s="74"/>
      <c r="M199" s="72"/>
      <c r="N199" s="72"/>
      <c r="O199" s="72"/>
    </row>
    <row r="200" spans="1:15" s="30" customFormat="1" ht="22.5" x14ac:dyDescent="0.25">
      <c r="A200" s="56"/>
      <c r="B200" s="30">
        <v>6</v>
      </c>
      <c r="C200" s="30" t="s">
        <v>201</v>
      </c>
      <c r="D200" s="31" t="s">
        <v>510</v>
      </c>
      <c r="E200" s="30" t="s">
        <v>420</v>
      </c>
      <c r="F200" s="30" t="s">
        <v>153</v>
      </c>
      <c r="G200" s="72" t="s">
        <v>13</v>
      </c>
      <c r="H200" s="72"/>
      <c r="I200" s="99"/>
      <c r="J200" s="72"/>
      <c r="K200" s="72"/>
      <c r="L200" s="74"/>
      <c r="M200" s="72"/>
      <c r="N200" s="72"/>
      <c r="O200" s="72"/>
    </row>
    <row r="201" spans="1:15" s="30" customFormat="1" ht="12" thickBot="1" x14ac:dyDescent="0.3">
      <c r="A201" s="56"/>
      <c r="D201" s="31"/>
      <c r="I201" s="69"/>
      <c r="L201" s="32"/>
    </row>
    <row r="202" spans="1:15" s="62" customFormat="1" ht="15.75" thickTop="1" x14ac:dyDescent="0.25">
      <c r="A202" s="60" t="s">
        <v>562</v>
      </c>
      <c r="B202" s="61"/>
      <c r="C202" s="61"/>
      <c r="D202" s="61"/>
      <c r="E202" s="61"/>
      <c r="I202" s="68"/>
    </row>
    <row r="203" spans="1:15" s="30" customFormat="1" ht="13.5" customHeight="1" x14ac:dyDescent="0.25">
      <c r="A203" s="56"/>
      <c r="B203" s="30">
        <v>6</v>
      </c>
      <c r="C203" s="30" t="s">
        <v>202</v>
      </c>
      <c r="D203" s="31" t="s">
        <v>511</v>
      </c>
      <c r="E203" s="30" t="s">
        <v>337</v>
      </c>
      <c r="F203" s="30" t="s">
        <v>154</v>
      </c>
      <c r="G203" s="72" t="s">
        <v>13</v>
      </c>
      <c r="H203" s="72"/>
      <c r="I203" s="99"/>
      <c r="J203" s="72"/>
      <c r="K203" s="72"/>
      <c r="L203" s="74"/>
      <c r="M203" s="72"/>
      <c r="N203" s="72"/>
      <c r="O203" s="72"/>
    </row>
    <row r="204" spans="1:15" s="30" customFormat="1" x14ac:dyDescent="0.25">
      <c r="A204" s="56"/>
      <c r="B204" s="30">
        <v>6</v>
      </c>
      <c r="C204" s="30" t="s">
        <v>202</v>
      </c>
      <c r="D204" s="31" t="s">
        <v>511</v>
      </c>
      <c r="E204" s="30" t="s">
        <v>381</v>
      </c>
      <c r="F204" s="30" t="s">
        <v>155</v>
      </c>
      <c r="G204" s="72" t="s">
        <v>13</v>
      </c>
      <c r="H204" s="72"/>
      <c r="I204" s="99"/>
      <c r="J204" s="72"/>
      <c r="K204" s="72"/>
      <c r="L204" s="74"/>
      <c r="M204" s="72"/>
      <c r="N204" s="72"/>
      <c r="O204" s="72"/>
    </row>
    <row r="205" spans="1:15" s="30" customFormat="1" ht="22.5" x14ac:dyDescent="0.25">
      <c r="A205" s="56"/>
      <c r="B205" s="30">
        <v>6</v>
      </c>
      <c r="C205" s="30" t="s">
        <v>202</v>
      </c>
      <c r="D205" s="31" t="s">
        <v>511</v>
      </c>
      <c r="E205" s="30" t="s">
        <v>406</v>
      </c>
      <c r="F205" s="30" t="s">
        <v>156</v>
      </c>
      <c r="G205" s="72" t="s">
        <v>13</v>
      </c>
      <c r="H205" s="72"/>
      <c r="I205" s="99"/>
      <c r="J205" s="72"/>
      <c r="K205" s="72"/>
      <c r="L205" s="74"/>
      <c r="M205" s="72"/>
      <c r="N205" s="72"/>
      <c r="O205" s="72"/>
    </row>
    <row r="206" spans="1:15" s="30" customFormat="1" ht="22.5" x14ac:dyDescent="0.25">
      <c r="A206" s="56"/>
      <c r="B206" s="30">
        <v>6</v>
      </c>
      <c r="C206" s="30" t="s">
        <v>202</v>
      </c>
      <c r="D206" s="31" t="s">
        <v>511</v>
      </c>
      <c r="E206" s="30" t="s">
        <v>421</v>
      </c>
      <c r="F206" s="30" t="s">
        <v>176</v>
      </c>
      <c r="G206" s="72" t="s">
        <v>13</v>
      </c>
      <c r="H206" s="72"/>
      <c r="I206" s="99"/>
      <c r="J206" s="72"/>
      <c r="K206" s="72"/>
      <c r="L206" s="74"/>
      <c r="M206" s="72"/>
      <c r="N206" s="72"/>
      <c r="O206" s="72"/>
    </row>
    <row r="207" spans="1:15" s="30" customFormat="1" ht="33.75" x14ac:dyDescent="0.25">
      <c r="A207" s="56"/>
      <c r="B207" s="30">
        <v>6</v>
      </c>
      <c r="C207" s="30" t="s">
        <v>202</v>
      </c>
      <c r="D207" s="31" t="s">
        <v>512</v>
      </c>
      <c r="E207" s="30" t="s">
        <v>338</v>
      </c>
      <c r="F207" s="30" t="s">
        <v>157</v>
      </c>
      <c r="G207" s="72" t="s">
        <v>13</v>
      </c>
      <c r="H207" s="72"/>
      <c r="I207" s="99"/>
      <c r="J207" s="72"/>
      <c r="K207" s="72"/>
      <c r="L207" s="74"/>
      <c r="M207" s="72"/>
      <c r="N207" s="72"/>
      <c r="O207" s="72"/>
    </row>
    <row r="208" spans="1:15" s="30" customFormat="1" ht="22.5" x14ac:dyDescent="0.25">
      <c r="A208" s="56"/>
      <c r="B208" s="30">
        <v>6</v>
      </c>
      <c r="C208" s="30" t="s">
        <v>202</v>
      </c>
      <c r="D208" s="31" t="s">
        <v>513</v>
      </c>
      <c r="E208" s="30" t="s">
        <v>339</v>
      </c>
      <c r="F208" s="30" t="s">
        <v>177</v>
      </c>
      <c r="G208" s="72" t="s">
        <v>13</v>
      </c>
      <c r="H208" s="72"/>
      <c r="I208" s="99"/>
      <c r="J208" s="72"/>
      <c r="K208" s="72"/>
      <c r="L208" s="74"/>
      <c r="M208" s="72"/>
      <c r="N208" s="72"/>
      <c r="O208" s="72"/>
    </row>
    <row r="209" spans="1:15" s="30" customFormat="1" ht="12" thickBot="1" x14ac:dyDescent="0.3">
      <c r="A209" s="56"/>
      <c r="D209" s="31"/>
      <c r="I209" s="69"/>
      <c r="L209" s="32"/>
    </row>
    <row r="210" spans="1:15" s="62" customFormat="1" ht="15.75" thickTop="1" x14ac:dyDescent="0.25">
      <c r="A210" s="60" t="s">
        <v>563</v>
      </c>
      <c r="B210" s="61"/>
      <c r="C210" s="61"/>
      <c r="D210" s="61"/>
      <c r="E210" s="61"/>
      <c r="I210" s="68"/>
    </row>
    <row r="211" spans="1:15" s="30" customFormat="1" ht="22.5" x14ac:dyDescent="0.25">
      <c r="A211" s="56"/>
      <c r="B211" s="30">
        <v>6</v>
      </c>
      <c r="C211" s="30" t="s">
        <v>203</v>
      </c>
      <c r="D211" s="31" t="s">
        <v>514</v>
      </c>
      <c r="E211" s="30" t="s">
        <v>340</v>
      </c>
      <c r="F211" s="30" t="s">
        <v>158</v>
      </c>
      <c r="G211" s="72" t="s">
        <v>13</v>
      </c>
      <c r="H211" s="72"/>
      <c r="I211" s="99"/>
      <c r="J211" s="72"/>
      <c r="K211" s="72"/>
      <c r="L211" s="74"/>
      <c r="M211" s="72"/>
      <c r="N211" s="72"/>
      <c r="O211" s="72"/>
    </row>
    <row r="212" spans="1:15" s="30" customFormat="1" ht="22.5" x14ac:dyDescent="0.25">
      <c r="A212" s="56"/>
      <c r="B212" s="30">
        <v>6</v>
      </c>
      <c r="C212" s="30" t="s">
        <v>203</v>
      </c>
      <c r="D212" s="31" t="s">
        <v>514</v>
      </c>
      <c r="E212" s="30" t="s">
        <v>382</v>
      </c>
      <c r="F212" s="30" t="s">
        <v>178</v>
      </c>
      <c r="G212" s="72" t="s">
        <v>13</v>
      </c>
      <c r="H212" s="72"/>
      <c r="I212" s="99"/>
      <c r="J212" s="72"/>
      <c r="K212" s="72"/>
      <c r="L212" s="74"/>
      <c r="M212" s="72"/>
      <c r="N212" s="72"/>
      <c r="O212" s="72"/>
    </row>
    <row r="213" spans="1:15" s="30" customFormat="1" ht="22.5" x14ac:dyDescent="0.25">
      <c r="A213" s="56"/>
      <c r="B213" s="30">
        <v>6</v>
      </c>
      <c r="C213" s="30" t="s">
        <v>203</v>
      </c>
      <c r="D213" s="31" t="s">
        <v>514</v>
      </c>
      <c r="E213" s="30" t="s">
        <v>407</v>
      </c>
      <c r="F213" s="30" t="s">
        <v>179</v>
      </c>
      <c r="G213" s="72" t="s">
        <v>13</v>
      </c>
      <c r="H213" s="72"/>
      <c r="I213" s="99"/>
      <c r="J213" s="72"/>
      <c r="K213" s="72"/>
      <c r="L213" s="74"/>
      <c r="M213" s="72"/>
      <c r="N213" s="72"/>
      <c r="O213" s="72"/>
    </row>
    <row r="214" spans="1:15" s="30" customFormat="1" ht="22.5" x14ac:dyDescent="0.25">
      <c r="A214" s="56"/>
      <c r="B214" s="30">
        <v>6</v>
      </c>
      <c r="C214" s="30" t="s">
        <v>203</v>
      </c>
      <c r="D214" s="31" t="s">
        <v>515</v>
      </c>
      <c r="E214" s="30" t="s">
        <v>341</v>
      </c>
      <c r="F214" s="30" t="s">
        <v>180</v>
      </c>
      <c r="G214" s="72" t="s">
        <v>13</v>
      </c>
      <c r="H214" s="72"/>
      <c r="I214" s="99"/>
      <c r="J214" s="72"/>
      <c r="K214" s="72"/>
      <c r="L214" s="74"/>
      <c r="M214" s="72"/>
      <c r="N214" s="104"/>
      <c r="O214" s="72"/>
    </row>
    <row r="215" spans="1:15" s="30" customFormat="1" ht="22.5" x14ac:dyDescent="0.25">
      <c r="A215" s="56"/>
      <c r="B215" s="30">
        <v>6</v>
      </c>
      <c r="C215" s="30" t="s">
        <v>203</v>
      </c>
      <c r="D215" s="31" t="s">
        <v>515</v>
      </c>
      <c r="E215" s="30" t="s">
        <v>383</v>
      </c>
      <c r="F215" s="30" t="s">
        <v>181</v>
      </c>
      <c r="G215" s="72" t="s">
        <v>13</v>
      </c>
      <c r="H215" s="72"/>
      <c r="I215" s="99"/>
      <c r="J215" s="72"/>
      <c r="K215" s="72"/>
      <c r="L215" s="74"/>
      <c r="M215" s="72"/>
      <c r="N215" s="72"/>
      <c r="O215" s="72"/>
    </row>
    <row r="216" spans="1:15" s="30" customFormat="1" ht="22.5" x14ac:dyDescent="0.25">
      <c r="A216" s="56"/>
      <c r="B216" s="30">
        <v>6</v>
      </c>
      <c r="C216" s="30" t="s">
        <v>203</v>
      </c>
      <c r="D216" s="31" t="s">
        <v>515</v>
      </c>
      <c r="E216" s="30" t="s">
        <v>408</v>
      </c>
      <c r="F216" s="30" t="s">
        <v>182</v>
      </c>
      <c r="G216" s="72" t="s">
        <v>13</v>
      </c>
      <c r="H216" s="72"/>
      <c r="I216" s="99"/>
      <c r="J216" s="72"/>
      <c r="K216" s="72"/>
      <c r="L216" s="74"/>
      <c r="M216" s="72"/>
      <c r="N216" s="72"/>
      <c r="O216" s="72"/>
    </row>
    <row r="217" spans="1:15" s="31" customFormat="1" x14ac:dyDescent="0.25">
      <c r="A217" s="58"/>
      <c r="I217" s="70"/>
    </row>
    <row r="218" spans="1:15" s="31" customFormat="1" x14ac:dyDescent="0.25">
      <c r="A218" s="58"/>
      <c r="I218" s="70"/>
    </row>
    <row r="220" spans="1:15" s="31" customFormat="1" x14ac:dyDescent="0.25">
      <c r="A220" s="58"/>
      <c r="I220" s="70"/>
    </row>
    <row r="221" spans="1:15" s="31" customFormat="1" x14ac:dyDescent="0.25">
      <c r="A221" s="58"/>
      <c r="I221" s="70"/>
    </row>
    <row r="222" spans="1:15" s="31" customFormat="1" x14ac:dyDescent="0.25">
      <c r="A222" s="58"/>
      <c r="I222" s="70"/>
    </row>
    <row r="223" spans="1:15" s="31" customFormat="1" x14ac:dyDescent="0.25">
      <c r="A223" s="58"/>
      <c r="I223" s="70"/>
    </row>
    <row r="224" spans="1:15" s="31" customFormat="1" x14ac:dyDescent="0.25">
      <c r="A224" s="58"/>
      <c r="I224" s="70"/>
    </row>
    <row r="225" spans="1:9" s="31" customFormat="1" x14ac:dyDescent="0.25">
      <c r="A225" s="58"/>
      <c r="I225" s="70"/>
    </row>
    <row r="226" spans="1:9" s="31" customFormat="1" x14ac:dyDescent="0.25">
      <c r="A226" s="58"/>
      <c r="I226" s="70"/>
    </row>
    <row r="227" spans="1:9" s="31" customFormat="1" x14ac:dyDescent="0.25">
      <c r="A227" s="58"/>
      <c r="I227" s="70"/>
    </row>
    <row r="228" spans="1:9" s="31" customFormat="1" x14ac:dyDescent="0.25">
      <c r="A228" s="58"/>
      <c r="I228" s="70"/>
    </row>
    <row r="229" spans="1:9" s="31" customFormat="1" x14ac:dyDescent="0.25">
      <c r="A229" s="58"/>
      <c r="I229" s="70"/>
    </row>
    <row r="230" spans="1:9" s="31" customFormat="1" x14ac:dyDescent="0.25">
      <c r="A230" s="58"/>
      <c r="I230" s="70"/>
    </row>
    <row r="231" spans="1:9" s="31" customFormat="1" x14ac:dyDescent="0.25">
      <c r="A231" s="58"/>
      <c r="I231" s="70"/>
    </row>
    <row r="232" spans="1:9" s="31" customFormat="1" x14ac:dyDescent="0.25">
      <c r="A232" s="58"/>
      <c r="I232" s="70"/>
    </row>
    <row r="233" spans="1:9" s="31" customFormat="1" x14ac:dyDescent="0.25">
      <c r="A233" s="58"/>
      <c r="I233" s="70"/>
    </row>
    <row r="234" spans="1:9" s="30" customFormat="1" x14ac:dyDescent="0.25">
      <c r="A234" s="56"/>
      <c r="D234" s="31"/>
      <c r="I234" s="69"/>
    </row>
    <row r="235" spans="1:9" s="30" customFormat="1" x14ac:dyDescent="0.25">
      <c r="A235" s="56"/>
      <c r="D235" s="31"/>
      <c r="I235" s="69"/>
    </row>
    <row r="236" spans="1:9" s="30" customFormat="1" x14ac:dyDescent="0.25">
      <c r="A236" s="56"/>
      <c r="D236" s="31"/>
      <c r="I236" s="69"/>
    </row>
    <row r="237" spans="1:9" s="30" customFormat="1" x14ac:dyDescent="0.25">
      <c r="A237" s="56"/>
      <c r="D237" s="31"/>
      <c r="I237" s="69"/>
    </row>
    <row r="238" spans="1:9" s="30" customFormat="1" x14ac:dyDescent="0.25">
      <c r="A238" s="56"/>
      <c r="D238" s="31"/>
      <c r="I238" s="69"/>
    </row>
    <row r="239" spans="1:9" s="30" customFormat="1" x14ac:dyDescent="0.25">
      <c r="A239" s="56"/>
      <c r="D239" s="31"/>
      <c r="I239" s="69"/>
    </row>
    <row r="240" spans="1:9" s="30" customFormat="1" x14ac:dyDescent="0.25">
      <c r="A240" s="56"/>
      <c r="D240" s="31"/>
      <c r="I240" s="69"/>
    </row>
    <row r="241" spans="1:9" s="30" customFormat="1" x14ac:dyDescent="0.25">
      <c r="A241" s="56"/>
      <c r="D241" s="31"/>
      <c r="I241" s="69"/>
    </row>
    <row r="242" spans="1:9" s="30" customFormat="1" x14ac:dyDescent="0.25">
      <c r="A242" s="56"/>
      <c r="D242" s="31"/>
      <c r="I242" s="69"/>
    </row>
    <row r="243" spans="1:9" s="30" customFormat="1" x14ac:dyDescent="0.25">
      <c r="A243" s="56"/>
      <c r="D243" s="31"/>
      <c r="I243" s="69"/>
    </row>
    <row r="244" spans="1:9" s="30" customFormat="1" x14ac:dyDescent="0.25">
      <c r="A244" s="56"/>
      <c r="D244" s="31"/>
      <c r="I244" s="69"/>
    </row>
    <row r="245" spans="1:9" s="30" customFormat="1" x14ac:dyDescent="0.25">
      <c r="A245" s="56"/>
      <c r="D245" s="31"/>
      <c r="I245" s="69"/>
    </row>
    <row r="246" spans="1:9" s="30" customFormat="1" x14ac:dyDescent="0.25">
      <c r="A246" s="56"/>
      <c r="D246" s="31"/>
      <c r="I246" s="69"/>
    </row>
    <row r="247" spans="1:9" s="30" customFormat="1" x14ac:dyDescent="0.25">
      <c r="A247" s="56"/>
      <c r="D247" s="31"/>
      <c r="I247" s="69"/>
    </row>
    <row r="248" spans="1:9" s="30" customFormat="1" x14ac:dyDescent="0.25">
      <c r="A248" s="56"/>
      <c r="D248" s="31"/>
      <c r="I248" s="69"/>
    </row>
    <row r="249" spans="1:9" s="30" customFormat="1" x14ac:dyDescent="0.25">
      <c r="A249" s="56"/>
      <c r="D249" s="31"/>
      <c r="I249" s="69"/>
    </row>
    <row r="250" spans="1:9" s="30" customFormat="1" x14ac:dyDescent="0.25">
      <c r="A250" s="56"/>
      <c r="D250" s="31"/>
      <c r="I250" s="69"/>
    </row>
    <row r="251" spans="1:9" s="30" customFormat="1" x14ac:dyDescent="0.25">
      <c r="A251" s="56"/>
      <c r="D251" s="31"/>
      <c r="I251" s="69"/>
    </row>
    <row r="252" spans="1:9" s="30" customFormat="1" x14ac:dyDescent="0.25">
      <c r="A252" s="56"/>
      <c r="D252" s="31"/>
      <c r="I252" s="69"/>
    </row>
    <row r="253" spans="1:9" s="30" customFormat="1" x14ac:dyDescent="0.25">
      <c r="A253" s="56"/>
      <c r="D253" s="31"/>
      <c r="I253" s="69"/>
    </row>
    <row r="254" spans="1:9" s="30" customFormat="1" x14ac:dyDescent="0.25">
      <c r="A254" s="56"/>
      <c r="D254" s="31"/>
      <c r="I254" s="69"/>
    </row>
    <row r="255" spans="1:9" s="30" customFormat="1" x14ac:dyDescent="0.25">
      <c r="A255" s="56"/>
      <c r="D255" s="31"/>
      <c r="I255" s="69"/>
    </row>
    <row r="256" spans="1:9" s="30" customFormat="1" x14ac:dyDescent="0.25">
      <c r="A256" s="56"/>
      <c r="D256" s="31"/>
      <c r="I256" s="69"/>
    </row>
    <row r="257" spans="1:9" s="30" customFormat="1" x14ac:dyDescent="0.25">
      <c r="A257" s="56"/>
      <c r="D257" s="31"/>
      <c r="I257" s="69"/>
    </row>
    <row r="258" spans="1:9" s="30" customFormat="1" x14ac:dyDescent="0.25">
      <c r="A258" s="56"/>
      <c r="D258" s="31"/>
      <c r="I258" s="69"/>
    </row>
    <row r="259" spans="1:9" s="30" customFormat="1" x14ac:dyDescent="0.25">
      <c r="A259" s="56"/>
      <c r="D259" s="31"/>
      <c r="I259" s="69"/>
    </row>
    <row r="260" spans="1:9" s="30" customFormat="1" x14ac:dyDescent="0.25">
      <c r="A260" s="56"/>
      <c r="D260" s="31"/>
      <c r="I260" s="69"/>
    </row>
    <row r="261" spans="1:9" s="30" customFormat="1" x14ac:dyDescent="0.25">
      <c r="A261" s="56"/>
      <c r="D261" s="31"/>
      <c r="I261" s="69"/>
    </row>
    <row r="262" spans="1:9" s="30" customFormat="1" x14ac:dyDescent="0.25">
      <c r="A262" s="56"/>
      <c r="D262" s="31"/>
      <c r="I262" s="69"/>
    </row>
    <row r="263" spans="1:9" s="30" customFormat="1" x14ac:dyDescent="0.25">
      <c r="A263" s="56"/>
      <c r="D263" s="31"/>
      <c r="I263" s="69"/>
    </row>
    <row r="264" spans="1:9" s="30" customFormat="1" x14ac:dyDescent="0.25">
      <c r="A264" s="56"/>
      <c r="D264" s="31"/>
      <c r="I264" s="69"/>
    </row>
    <row r="265" spans="1:9" s="30" customFormat="1" x14ac:dyDescent="0.25">
      <c r="A265" s="56"/>
      <c r="D265" s="31"/>
      <c r="I265" s="69"/>
    </row>
    <row r="266" spans="1:9" s="30" customFormat="1" x14ac:dyDescent="0.25">
      <c r="A266" s="56"/>
      <c r="D266" s="31"/>
      <c r="I266" s="69"/>
    </row>
    <row r="267" spans="1:9" s="30" customFormat="1" x14ac:dyDescent="0.25">
      <c r="A267" s="56"/>
      <c r="D267" s="31"/>
      <c r="I267" s="69"/>
    </row>
    <row r="268" spans="1:9" s="30" customFormat="1" x14ac:dyDescent="0.25">
      <c r="A268" s="56"/>
      <c r="D268" s="31"/>
      <c r="I268" s="69"/>
    </row>
    <row r="269" spans="1:9" s="30" customFormat="1" x14ac:dyDescent="0.25">
      <c r="A269" s="56"/>
      <c r="D269" s="31"/>
      <c r="I269" s="69"/>
    </row>
    <row r="270" spans="1:9" s="30" customFormat="1" x14ac:dyDescent="0.25">
      <c r="A270" s="56"/>
      <c r="D270" s="31"/>
      <c r="I270" s="69"/>
    </row>
    <row r="271" spans="1:9" s="30" customFormat="1" x14ac:dyDescent="0.25">
      <c r="A271" s="56"/>
      <c r="D271" s="31"/>
      <c r="I271" s="69"/>
    </row>
    <row r="272" spans="1:9" s="30" customFormat="1" x14ac:dyDescent="0.25">
      <c r="A272" s="56"/>
      <c r="D272" s="31"/>
      <c r="I272" s="69"/>
    </row>
    <row r="273" spans="1:9" s="30" customFormat="1" x14ac:dyDescent="0.25">
      <c r="A273" s="56"/>
      <c r="D273" s="31"/>
      <c r="I273" s="69"/>
    </row>
    <row r="274" spans="1:9" s="30" customFormat="1" x14ac:dyDescent="0.25">
      <c r="A274" s="56"/>
      <c r="D274" s="31"/>
      <c r="I274" s="69"/>
    </row>
    <row r="275" spans="1:9" s="30" customFormat="1" x14ac:dyDescent="0.25">
      <c r="A275" s="56"/>
      <c r="D275" s="31"/>
      <c r="I275" s="69"/>
    </row>
    <row r="276" spans="1:9" s="30" customFormat="1" x14ac:dyDescent="0.25">
      <c r="A276" s="56"/>
      <c r="D276" s="31"/>
      <c r="I276" s="69"/>
    </row>
    <row r="277" spans="1:9" s="30" customFormat="1" x14ac:dyDescent="0.25">
      <c r="A277" s="56"/>
      <c r="D277" s="31"/>
      <c r="I277" s="69"/>
    </row>
    <row r="278" spans="1:9" s="30" customFormat="1" x14ac:dyDescent="0.25">
      <c r="A278" s="56"/>
      <c r="D278" s="31"/>
      <c r="I278" s="69"/>
    </row>
    <row r="279" spans="1:9" s="30" customFormat="1" x14ac:dyDescent="0.25">
      <c r="A279" s="56"/>
      <c r="D279" s="31"/>
      <c r="I279" s="69"/>
    </row>
    <row r="280" spans="1:9" s="30" customFormat="1" x14ac:dyDescent="0.25">
      <c r="A280" s="56"/>
      <c r="D280" s="31"/>
      <c r="I280" s="69"/>
    </row>
  </sheetData>
  <sheetProtection sheet="1" objects="1" scenarios="1"/>
  <phoneticPr fontId="5" type="noConversion"/>
  <dataValidations disablePrompts="1" count="3">
    <dataValidation type="list" allowBlank="1" showInputMessage="1" showErrorMessage="1" sqref="J117 I211:I216 I102:I123 I36:I37 I40:I44 I47:I48 I51:I59 I62:I80 I83:I86 I89:I94 I97:I99 I126:I130 I133:I134 I137:I138 I141:I149 I152:I165 I168:I186 I189:I200 I203:I208 I22:I33 I3:I19">
      <formula1>Testkwalificatie</formula1>
    </dataValidation>
    <dataValidation type="list" allowBlank="1" showInputMessage="1" showErrorMessage="1" sqref="K117:K216 K3:K111">
      <formula1>Teststatus</formula1>
    </dataValidation>
    <dataValidation type="list" allowBlank="1" showInputMessage="1" showErrorMessage="1" sqref="K112:K116">
      <formula1>xx</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0"/>
  <sheetViews>
    <sheetView topLeftCell="G1" zoomScale="85" zoomScaleNormal="85" workbookViewId="0">
      <pane ySplit="1" topLeftCell="A2" activePane="bottomLeft" state="frozen"/>
      <selection activeCell="K211" activeCellId="22" sqref="K3:K18 K19 K22:K33 K36:K37 K40:K44 K47:K48 K51:K59 K62:K74 K75:K80 K83:K86 K89:K94 K97:K99 K102:K117 K118:K123 K126:K130 K133:K134 K137:K138 K141:K149 K152:K165 K168:K186 K189:K200 K203:K208 K211:K216"/>
      <selection pane="bottomLeft" activeCell="H8" sqref="H8"/>
    </sheetView>
  </sheetViews>
  <sheetFormatPr defaultRowHeight="11.25" x14ac:dyDescent="0.25"/>
  <cols>
    <col min="1" max="1" width="9.140625" style="59"/>
    <col min="2" max="2" width="3.28515625" style="29" bestFit="1" customWidth="1"/>
    <col min="3" max="3" width="5.85546875" style="29" customWidth="1"/>
    <col min="4" max="4" width="6.7109375" style="34" bestFit="1" customWidth="1"/>
    <col min="5" max="5" width="8.7109375" style="29" customWidth="1"/>
    <col min="6" max="6" width="87.28515625" style="29" customWidth="1"/>
    <col min="7" max="7" width="9.140625" style="29"/>
    <col min="8" max="8" width="83" style="29" customWidth="1"/>
    <col min="9" max="9" width="27.42578125" style="71" customWidth="1"/>
    <col min="10" max="10" width="26.140625" style="29" customWidth="1"/>
    <col min="11" max="11" width="27.28515625" style="29" customWidth="1"/>
    <col min="12" max="12" width="16.85546875" style="29" customWidth="1"/>
    <col min="13" max="13" width="17.28515625" style="29" customWidth="1"/>
    <col min="14" max="14" width="12" style="29" customWidth="1"/>
    <col min="15" max="15" width="36.28515625" style="29" customWidth="1"/>
    <col min="16" max="16" width="19.28515625" style="29" customWidth="1"/>
    <col min="17" max="16384" width="9.140625" style="29"/>
  </cols>
  <sheetData>
    <row r="1" spans="1:15" ht="69" customHeight="1" thickBot="1" x14ac:dyDescent="0.2">
      <c r="A1" s="27" t="s">
        <v>616</v>
      </c>
      <c r="B1" s="23" t="str">
        <f>'Theoretische dimensies'!B2</f>
        <v>Dimensie</v>
      </c>
      <c r="C1" s="23" t="str">
        <f>Controledoelstellingen!C1</f>
        <v>Controledoelstelling</v>
      </c>
      <c r="D1" s="23" t="str">
        <f>Maatregelen!E1</f>
        <v>Maatregel</v>
      </c>
      <c r="E1" s="22" t="s">
        <v>538</v>
      </c>
      <c r="F1" s="22" t="s">
        <v>145</v>
      </c>
      <c r="G1" s="22" t="s">
        <v>573</v>
      </c>
      <c r="H1" s="22" t="s">
        <v>610</v>
      </c>
      <c r="I1" s="67" t="s">
        <v>428</v>
      </c>
      <c r="J1" s="22" t="s">
        <v>612</v>
      </c>
      <c r="K1" s="22" t="s">
        <v>431</v>
      </c>
      <c r="L1" s="22" t="s">
        <v>611</v>
      </c>
      <c r="M1" s="22" t="s">
        <v>146</v>
      </c>
      <c r="N1" s="22" t="s">
        <v>574</v>
      </c>
      <c r="O1" s="22" t="s">
        <v>613</v>
      </c>
    </row>
    <row r="2" spans="1:15" s="62" customFormat="1" ht="15.75" thickTop="1" x14ac:dyDescent="0.25">
      <c r="B2" s="60" t="s">
        <v>220</v>
      </c>
      <c r="C2" s="61"/>
      <c r="D2" s="61"/>
      <c r="E2" s="61"/>
      <c r="I2" s="68"/>
    </row>
    <row r="3" spans="1:15" s="30" customFormat="1" ht="22.5" x14ac:dyDescent="0.25">
      <c r="A3" s="56"/>
      <c r="B3" s="30">
        <v>1</v>
      </c>
      <c r="C3" s="30" t="s">
        <v>187</v>
      </c>
      <c r="D3" s="31" t="s">
        <v>445</v>
      </c>
      <c r="E3" s="30" t="s">
        <v>266</v>
      </c>
      <c r="F3" s="30" t="s">
        <v>183</v>
      </c>
      <c r="G3" s="72" t="s">
        <v>13</v>
      </c>
      <c r="H3" s="72"/>
      <c r="I3" s="73"/>
      <c r="J3" s="72"/>
      <c r="K3" s="72"/>
      <c r="L3" s="74"/>
      <c r="M3" s="72"/>
      <c r="N3" s="72"/>
      <c r="O3" s="72"/>
    </row>
    <row r="4" spans="1:15" s="30" customFormat="1" ht="22.5" x14ac:dyDescent="0.25">
      <c r="A4" s="56"/>
      <c r="B4" s="30">
        <v>1</v>
      </c>
      <c r="C4" s="30" t="s">
        <v>187</v>
      </c>
      <c r="D4" s="31" t="s">
        <v>445</v>
      </c>
      <c r="E4" s="30" t="s">
        <v>267</v>
      </c>
      <c r="F4" s="30" t="s">
        <v>14</v>
      </c>
      <c r="G4" s="72" t="s">
        <v>13</v>
      </c>
      <c r="H4" s="72"/>
      <c r="I4" s="73"/>
      <c r="J4" s="72"/>
      <c r="K4" s="72"/>
      <c r="L4" s="74"/>
      <c r="M4" s="72"/>
      <c r="N4" s="72"/>
      <c r="O4" s="72"/>
    </row>
    <row r="5" spans="1:15" s="30" customFormat="1" ht="22.5" x14ac:dyDescent="0.25">
      <c r="A5" s="56"/>
      <c r="B5" s="30">
        <v>1</v>
      </c>
      <c r="C5" s="30" t="s">
        <v>187</v>
      </c>
      <c r="D5" s="31" t="s">
        <v>446</v>
      </c>
      <c r="E5" s="30" t="s">
        <v>269</v>
      </c>
      <c r="F5" s="30" t="s">
        <v>184</v>
      </c>
      <c r="G5" s="72" t="s">
        <v>13</v>
      </c>
      <c r="H5" s="72"/>
      <c r="I5" s="73"/>
      <c r="J5" s="72"/>
      <c r="K5" s="72"/>
      <c r="L5" s="74"/>
      <c r="M5" s="72"/>
      <c r="N5" s="72"/>
      <c r="O5" s="72"/>
    </row>
    <row r="6" spans="1:15" s="30" customFormat="1" ht="22.5" x14ac:dyDescent="0.25">
      <c r="A6" s="56"/>
      <c r="B6" s="30">
        <v>1</v>
      </c>
      <c r="C6" s="30" t="s">
        <v>187</v>
      </c>
      <c r="D6" s="31" t="s">
        <v>446</v>
      </c>
      <c r="E6" s="30" t="s">
        <v>268</v>
      </c>
      <c r="F6" s="30" t="s">
        <v>23</v>
      </c>
      <c r="G6" s="72" t="s">
        <v>13</v>
      </c>
      <c r="H6" s="72"/>
      <c r="I6" s="73"/>
      <c r="J6" s="72"/>
      <c r="K6" s="72"/>
      <c r="L6" s="74"/>
      <c r="M6" s="72"/>
      <c r="N6" s="72"/>
      <c r="O6" s="72"/>
    </row>
    <row r="7" spans="1:15" s="30" customFormat="1" ht="22.5" x14ac:dyDescent="0.25">
      <c r="A7" s="56"/>
      <c r="B7" s="30">
        <v>1</v>
      </c>
      <c r="C7" s="30" t="s">
        <v>187</v>
      </c>
      <c r="D7" s="31" t="s">
        <v>447</v>
      </c>
      <c r="E7" s="30" t="s">
        <v>270</v>
      </c>
      <c r="F7" s="30" t="s">
        <v>22</v>
      </c>
      <c r="G7" s="72" t="s">
        <v>13</v>
      </c>
      <c r="H7" s="72"/>
      <c r="I7" s="73"/>
      <c r="J7" s="72"/>
      <c r="K7" s="72"/>
      <c r="L7" s="74"/>
      <c r="M7" s="72"/>
      <c r="N7" s="72"/>
      <c r="O7" s="72"/>
    </row>
    <row r="8" spans="1:15" s="30" customFormat="1" ht="22.5" x14ac:dyDescent="0.25">
      <c r="A8" s="56"/>
      <c r="B8" s="30">
        <v>1</v>
      </c>
      <c r="C8" s="30" t="s">
        <v>187</v>
      </c>
      <c r="D8" s="31" t="s">
        <v>447</v>
      </c>
      <c r="E8" s="30" t="s">
        <v>271</v>
      </c>
      <c r="F8" s="30" t="s">
        <v>21</v>
      </c>
      <c r="G8" s="72" t="s">
        <v>13</v>
      </c>
      <c r="H8" s="72"/>
      <c r="I8" s="73"/>
      <c r="J8" s="72"/>
      <c r="K8" s="72"/>
      <c r="L8" s="74"/>
      <c r="M8" s="72"/>
      <c r="N8" s="72"/>
      <c r="O8" s="72"/>
    </row>
    <row r="9" spans="1:15" s="30" customFormat="1" ht="22.5" x14ac:dyDescent="0.25">
      <c r="A9" s="56"/>
      <c r="B9" s="30">
        <v>1</v>
      </c>
      <c r="C9" s="30" t="s">
        <v>187</v>
      </c>
      <c r="D9" s="31" t="s">
        <v>448</v>
      </c>
      <c r="E9" s="30" t="s">
        <v>272</v>
      </c>
      <c r="F9" s="30" t="s">
        <v>20</v>
      </c>
      <c r="G9" s="72" t="s">
        <v>13</v>
      </c>
      <c r="H9" s="72"/>
      <c r="I9" s="73"/>
      <c r="J9" s="72"/>
      <c r="K9" s="72"/>
      <c r="L9" s="74"/>
      <c r="M9" s="72"/>
      <c r="N9" s="72"/>
      <c r="O9" s="72"/>
    </row>
    <row r="10" spans="1:15" s="30" customFormat="1" ht="22.5" x14ac:dyDescent="0.25">
      <c r="A10" s="56"/>
      <c r="B10" s="30">
        <v>1</v>
      </c>
      <c r="C10" s="30" t="s">
        <v>187</v>
      </c>
      <c r="D10" s="31" t="s">
        <v>449</v>
      </c>
      <c r="E10" s="30" t="s">
        <v>273</v>
      </c>
      <c r="F10" s="30" t="s">
        <v>19</v>
      </c>
      <c r="G10" s="72" t="s">
        <v>13</v>
      </c>
      <c r="H10" s="72"/>
      <c r="I10" s="73"/>
      <c r="J10" s="72"/>
      <c r="K10" s="72"/>
      <c r="L10" s="74"/>
      <c r="M10" s="72"/>
      <c r="N10" s="72"/>
      <c r="O10" s="72"/>
    </row>
    <row r="11" spans="1:15" s="30" customFormat="1" ht="22.5" x14ac:dyDescent="0.25">
      <c r="A11" s="56"/>
      <c r="B11" s="30">
        <v>1</v>
      </c>
      <c r="C11" s="30" t="s">
        <v>187</v>
      </c>
      <c r="D11" s="31" t="s">
        <v>450</v>
      </c>
      <c r="E11" s="30" t="s">
        <v>274</v>
      </c>
      <c r="F11" s="30" t="s">
        <v>15</v>
      </c>
      <c r="G11" s="72" t="s">
        <v>13</v>
      </c>
      <c r="H11" s="72"/>
      <c r="I11" s="73"/>
      <c r="J11" s="72"/>
      <c r="K11" s="72"/>
      <c r="L11" s="74"/>
      <c r="M11" s="72"/>
      <c r="N11" s="72"/>
      <c r="O11" s="72"/>
    </row>
    <row r="12" spans="1:15" s="30" customFormat="1" ht="22.5" x14ac:dyDescent="0.25">
      <c r="A12" s="56"/>
      <c r="B12" s="30">
        <v>1</v>
      </c>
      <c r="C12" s="30" t="s">
        <v>187</v>
      </c>
      <c r="D12" s="31" t="s">
        <v>450</v>
      </c>
      <c r="E12" s="30" t="s">
        <v>275</v>
      </c>
      <c r="F12" s="30" t="s">
        <v>16</v>
      </c>
      <c r="G12" s="72" t="s">
        <v>13</v>
      </c>
      <c r="H12" s="72"/>
      <c r="I12" s="73"/>
      <c r="J12" s="72"/>
      <c r="K12" s="72"/>
      <c r="L12" s="74"/>
      <c r="M12" s="72"/>
      <c r="N12" s="72"/>
      <c r="O12" s="72"/>
    </row>
    <row r="13" spans="1:15" s="30" customFormat="1" ht="33.75" x14ac:dyDescent="0.25">
      <c r="A13" s="56"/>
      <c r="B13" s="30">
        <v>1</v>
      </c>
      <c r="C13" s="30" t="s">
        <v>187</v>
      </c>
      <c r="D13" s="31" t="s">
        <v>450</v>
      </c>
      <c r="E13" s="30" t="s">
        <v>276</v>
      </c>
      <c r="F13" s="30" t="s">
        <v>18</v>
      </c>
      <c r="G13" s="72" t="s">
        <v>13</v>
      </c>
      <c r="H13" s="72"/>
      <c r="I13" s="73"/>
      <c r="J13" s="72"/>
      <c r="K13" s="72"/>
      <c r="L13" s="74"/>
      <c r="M13" s="72"/>
      <c r="N13" s="72"/>
      <c r="O13" s="72"/>
    </row>
    <row r="14" spans="1:15" s="30" customFormat="1" ht="33.75" x14ac:dyDescent="0.25">
      <c r="A14" s="56"/>
      <c r="B14" s="30">
        <v>1</v>
      </c>
      <c r="C14" s="30" t="s">
        <v>187</v>
      </c>
      <c r="D14" s="31" t="s">
        <v>451</v>
      </c>
      <c r="E14" s="30" t="s">
        <v>277</v>
      </c>
      <c r="F14" s="30" t="s">
        <v>185</v>
      </c>
      <c r="G14" s="72" t="s">
        <v>13</v>
      </c>
      <c r="H14" s="72"/>
      <c r="I14" s="73"/>
      <c r="J14" s="72"/>
      <c r="K14" s="72"/>
      <c r="L14" s="74"/>
      <c r="M14" s="72"/>
      <c r="N14" s="72"/>
      <c r="O14" s="72"/>
    </row>
    <row r="15" spans="1:15" s="30" customFormat="1" ht="22.5" x14ac:dyDescent="0.25">
      <c r="A15" s="56"/>
      <c r="B15" s="30">
        <v>1</v>
      </c>
      <c r="C15" s="30" t="s">
        <v>187</v>
      </c>
      <c r="D15" s="31" t="s">
        <v>452</v>
      </c>
      <c r="E15" s="30" t="s">
        <v>278</v>
      </c>
      <c r="F15" s="30" t="s">
        <v>186</v>
      </c>
      <c r="G15" s="72" t="s">
        <v>13</v>
      </c>
      <c r="H15" s="72"/>
      <c r="I15" s="73"/>
      <c r="J15" s="72"/>
      <c r="K15" s="72"/>
      <c r="L15" s="74"/>
      <c r="M15" s="72"/>
      <c r="N15" s="72"/>
      <c r="O15" s="72"/>
    </row>
    <row r="16" spans="1:15" s="30" customFormat="1" ht="45" x14ac:dyDescent="0.25">
      <c r="A16" s="56"/>
      <c r="B16" s="30">
        <v>1</v>
      </c>
      <c r="C16" s="30" t="s">
        <v>187</v>
      </c>
      <c r="D16" s="31" t="s">
        <v>452</v>
      </c>
      <c r="E16" s="30" t="s">
        <v>342</v>
      </c>
      <c r="F16" s="30" t="s">
        <v>17</v>
      </c>
      <c r="G16" s="72" t="s">
        <v>13</v>
      </c>
      <c r="H16" s="72"/>
      <c r="I16" s="73"/>
      <c r="J16" s="72"/>
      <c r="K16" s="72"/>
      <c r="L16" s="74"/>
      <c r="M16" s="72"/>
      <c r="N16" s="72"/>
      <c r="O16" s="72"/>
    </row>
    <row r="17" spans="1:15" s="30" customFormat="1" ht="22.5" x14ac:dyDescent="0.25">
      <c r="A17" s="56"/>
      <c r="B17" s="30">
        <v>1</v>
      </c>
      <c r="C17" s="30" t="s">
        <v>187</v>
      </c>
      <c r="D17" s="31" t="s">
        <v>452</v>
      </c>
      <c r="E17" s="30" t="s">
        <v>523</v>
      </c>
      <c r="F17" s="30" t="s">
        <v>524</v>
      </c>
      <c r="G17" s="72" t="s">
        <v>13</v>
      </c>
      <c r="H17" s="72"/>
      <c r="I17" s="73"/>
      <c r="J17" s="72"/>
      <c r="K17" s="72"/>
      <c r="L17" s="74"/>
      <c r="M17" s="72"/>
      <c r="N17" s="72"/>
      <c r="O17" s="72"/>
    </row>
    <row r="18" spans="1:15" s="30" customFormat="1" ht="33.75" x14ac:dyDescent="0.25">
      <c r="A18" s="56"/>
      <c r="B18" s="30">
        <v>1</v>
      </c>
      <c r="C18" s="30" t="s">
        <v>187</v>
      </c>
      <c r="D18" s="31" t="s">
        <v>453</v>
      </c>
      <c r="E18" s="30" t="s">
        <v>279</v>
      </c>
      <c r="F18" s="30" t="s">
        <v>522</v>
      </c>
      <c r="G18" s="72" t="s">
        <v>13</v>
      </c>
      <c r="H18" s="72"/>
      <c r="I18" s="73"/>
      <c r="J18" s="72"/>
      <c r="K18" s="72"/>
      <c r="L18" s="74"/>
      <c r="M18" s="72"/>
      <c r="N18" s="72"/>
      <c r="O18" s="72"/>
    </row>
    <row r="19" spans="1:15" s="30" customFormat="1" ht="22.5" x14ac:dyDescent="0.25">
      <c r="A19" s="56"/>
      <c r="B19" s="30">
        <v>1</v>
      </c>
      <c r="C19" s="30" t="s">
        <v>187</v>
      </c>
      <c r="D19" s="31" t="s">
        <v>583</v>
      </c>
      <c r="E19" s="30" t="s">
        <v>585</v>
      </c>
      <c r="F19" s="30" t="s">
        <v>586</v>
      </c>
      <c r="G19" s="72" t="s">
        <v>13</v>
      </c>
      <c r="H19" s="72"/>
      <c r="I19" s="73"/>
      <c r="J19" s="72"/>
      <c r="K19" s="72"/>
      <c r="L19" s="74"/>
      <c r="M19" s="72"/>
      <c r="N19" s="72"/>
      <c r="O19" s="72"/>
    </row>
    <row r="20" spans="1:15" s="30" customFormat="1" ht="12" thickBot="1" x14ac:dyDescent="0.3">
      <c r="A20" s="56"/>
      <c r="D20" s="31"/>
      <c r="I20" s="69"/>
      <c r="L20" s="32"/>
    </row>
    <row r="21" spans="1:15" s="62" customFormat="1" ht="15.75" thickTop="1" x14ac:dyDescent="0.25">
      <c r="B21" s="60" t="s">
        <v>147</v>
      </c>
      <c r="C21" s="61"/>
      <c r="D21" s="61"/>
      <c r="E21" s="61"/>
      <c r="I21" s="68"/>
    </row>
    <row r="22" spans="1:15" s="30" customFormat="1" ht="22.5" x14ac:dyDescent="0.25">
      <c r="A22" s="56"/>
      <c r="B22" s="30">
        <v>1</v>
      </c>
      <c r="C22" s="30" t="s">
        <v>188</v>
      </c>
      <c r="D22" s="31" t="s">
        <v>454</v>
      </c>
      <c r="E22" s="30" t="s">
        <v>280</v>
      </c>
      <c r="F22" s="30" t="s">
        <v>27</v>
      </c>
      <c r="G22" s="72" t="s">
        <v>13</v>
      </c>
      <c r="H22" s="72"/>
      <c r="I22" s="99"/>
      <c r="J22" s="72"/>
      <c r="K22" s="72"/>
      <c r="L22" s="74"/>
      <c r="M22" s="72"/>
      <c r="N22" s="72"/>
      <c r="O22" s="72"/>
    </row>
    <row r="23" spans="1:15" s="30" customFormat="1" ht="22.5" x14ac:dyDescent="0.25">
      <c r="A23" s="56"/>
      <c r="B23" s="30">
        <v>1</v>
      </c>
      <c r="C23" s="30" t="s">
        <v>188</v>
      </c>
      <c r="D23" s="31" t="s">
        <v>455</v>
      </c>
      <c r="E23" s="30" t="s">
        <v>281</v>
      </c>
      <c r="F23" s="30" t="s">
        <v>28</v>
      </c>
      <c r="G23" s="72" t="s">
        <v>13</v>
      </c>
      <c r="H23" s="72"/>
      <c r="I23" s="99"/>
      <c r="J23" s="72"/>
      <c r="K23" s="72"/>
      <c r="L23" s="74"/>
      <c r="M23" s="72"/>
      <c r="N23" s="72"/>
      <c r="O23" s="72"/>
    </row>
    <row r="24" spans="1:15" s="30" customFormat="1" ht="22.5" x14ac:dyDescent="0.25">
      <c r="A24" s="56"/>
      <c r="B24" s="30">
        <v>1</v>
      </c>
      <c r="C24" s="30" t="s">
        <v>188</v>
      </c>
      <c r="D24" s="31" t="s">
        <v>456</v>
      </c>
      <c r="E24" s="30" t="s">
        <v>282</v>
      </c>
      <c r="F24" s="30" t="s">
        <v>29</v>
      </c>
      <c r="G24" s="72" t="s">
        <v>13</v>
      </c>
      <c r="H24" s="72"/>
      <c r="I24" s="99"/>
      <c r="J24" s="72"/>
      <c r="K24" s="72"/>
      <c r="L24" s="74"/>
      <c r="M24" s="72"/>
      <c r="N24" s="72"/>
      <c r="O24" s="72"/>
    </row>
    <row r="25" spans="1:15" s="30" customFormat="1" ht="22.5" x14ac:dyDescent="0.25">
      <c r="A25" s="56"/>
      <c r="B25" s="30">
        <v>1</v>
      </c>
      <c r="C25" s="30" t="s">
        <v>188</v>
      </c>
      <c r="D25" s="31" t="s">
        <v>457</v>
      </c>
      <c r="E25" s="30" t="s">
        <v>283</v>
      </c>
      <c r="F25" s="30" t="s">
        <v>30</v>
      </c>
      <c r="G25" s="72" t="s">
        <v>13</v>
      </c>
      <c r="H25" s="72"/>
      <c r="I25" s="99"/>
      <c r="J25" s="72"/>
      <c r="K25" s="72"/>
      <c r="L25" s="74"/>
      <c r="M25" s="72"/>
      <c r="N25" s="72"/>
      <c r="O25" s="72"/>
    </row>
    <row r="26" spans="1:15" s="30" customFormat="1" ht="22.5" x14ac:dyDescent="0.25">
      <c r="A26" s="56"/>
      <c r="B26" s="30">
        <v>1</v>
      </c>
      <c r="C26" s="30" t="s">
        <v>188</v>
      </c>
      <c r="D26" s="31" t="s">
        <v>458</v>
      </c>
      <c r="E26" s="30" t="s">
        <v>284</v>
      </c>
      <c r="F26" s="30" t="s">
        <v>54</v>
      </c>
      <c r="G26" s="72" t="s">
        <v>13</v>
      </c>
      <c r="H26" s="72"/>
      <c r="I26" s="99"/>
      <c r="J26" s="72"/>
      <c r="K26" s="72"/>
      <c r="L26" s="74"/>
      <c r="M26" s="72"/>
      <c r="N26" s="72"/>
      <c r="O26" s="72"/>
    </row>
    <row r="27" spans="1:15" s="30" customFormat="1" ht="22.5" x14ac:dyDescent="0.25">
      <c r="A27" s="56"/>
      <c r="B27" s="30">
        <v>1</v>
      </c>
      <c r="C27" s="30" t="s">
        <v>188</v>
      </c>
      <c r="D27" s="31" t="s">
        <v>459</v>
      </c>
      <c r="E27" s="30" t="s">
        <v>285</v>
      </c>
      <c r="F27" s="30" t="s">
        <v>31</v>
      </c>
      <c r="G27" s="72" t="s">
        <v>13</v>
      </c>
      <c r="H27" s="72"/>
      <c r="I27" s="99"/>
      <c r="J27" s="72"/>
      <c r="K27" s="72"/>
      <c r="L27" s="74"/>
      <c r="M27" s="72"/>
      <c r="N27" s="72"/>
      <c r="O27" s="72"/>
    </row>
    <row r="28" spans="1:15" s="30" customFormat="1" ht="22.5" x14ac:dyDescent="0.25">
      <c r="A28" s="56"/>
      <c r="B28" s="30">
        <v>1</v>
      </c>
      <c r="C28" s="30" t="s">
        <v>188</v>
      </c>
      <c r="D28" s="31" t="s">
        <v>460</v>
      </c>
      <c r="E28" s="30" t="s">
        <v>286</v>
      </c>
      <c r="F28" s="30" t="s">
        <v>32</v>
      </c>
      <c r="G28" s="72" t="s">
        <v>13</v>
      </c>
      <c r="H28" s="72"/>
      <c r="I28" s="99"/>
      <c r="J28" s="72"/>
      <c r="K28" s="72"/>
      <c r="L28" s="74"/>
      <c r="M28" s="72"/>
      <c r="N28" s="72"/>
      <c r="O28" s="72"/>
    </row>
    <row r="29" spans="1:15" s="30" customFormat="1" ht="22.5" x14ac:dyDescent="0.25">
      <c r="A29" s="56"/>
      <c r="B29" s="30">
        <v>1</v>
      </c>
      <c r="C29" s="30" t="s">
        <v>188</v>
      </c>
      <c r="D29" s="31" t="s">
        <v>461</v>
      </c>
      <c r="E29" s="30" t="s">
        <v>287</v>
      </c>
      <c r="F29" s="30" t="s">
        <v>33</v>
      </c>
      <c r="G29" s="72" t="s">
        <v>13</v>
      </c>
      <c r="H29" s="72"/>
      <c r="I29" s="99"/>
      <c r="J29" s="72"/>
      <c r="K29" s="72"/>
      <c r="L29" s="74"/>
      <c r="M29" s="72"/>
      <c r="N29" s="72"/>
      <c r="O29" s="72"/>
    </row>
    <row r="30" spans="1:15" s="30" customFormat="1" ht="33.75" x14ac:dyDescent="0.25">
      <c r="A30" s="56"/>
      <c r="B30" s="30">
        <v>1</v>
      </c>
      <c r="C30" s="30" t="s">
        <v>188</v>
      </c>
      <c r="D30" s="31" t="s">
        <v>462</v>
      </c>
      <c r="E30" s="30" t="s">
        <v>288</v>
      </c>
      <c r="F30" s="30" t="s">
        <v>34</v>
      </c>
      <c r="G30" s="72" t="s">
        <v>13</v>
      </c>
      <c r="H30" s="72"/>
      <c r="I30" s="99"/>
      <c r="J30" s="72"/>
      <c r="K30" s="72"/>
      <c r="L30" s="74"/>
      <c r="M30" s="72"/>
      <c r="N30" s="72"/>
      <c r="O30" s="72"/>
    </row>
    <row r="31" spans="1:15" s="30" customFormat="1" ht="33.75" x14ac:dyDescent="0.25">
      <c r="A31" s="56"/>
      <c r="B31" s="30">
        <v>1</v>
      </c>
      <c r="C31" s="30" t="s">
        <v>188</v>
      </c>
      <c r="D31" s="31" t="s">
        <v>462</v>
      </c>
      <c r="E31" s="30" t="s">
        <v>343</v>
      </c>
      <c r="F31" s="30" t="s">
        <v>25</v>
      </c>
      <c r="G31" s="72" t="s">
        <v>13</v>
      </c>
      <c r="H31" s="72"/>
      <c r="I31" s="99"/>
      <c r="J31" s="72"/>
      <c r="K31" s="72"/>
      <c r="L31" s="74"/>
      <c r="M31" s="72"/>
      <c r="N31" s="72"/>
      <c r="O31" s="72"/>
    </row>
    <row r="32" spans="1:15" s="30" customFormat="1" ht="22.5" x14ac:dyDescent="0.25">
      <c r="A32" s="56"/>
      <c r="B32" s="30">
        <v>1</v>
      </c>
      <c r="C32" s="30" t="s">
        <v>188</v>
      </c>
      <c r="D32" s="31" t="s">
        <v>463</v>
      </c>
      <c r="E32" s="30" t="s">
        <v>289</v>
      </c>
      <c r="F32" s="30" t="s">
        <v>55</v>
      </c>
      <c r="G32" s="72" t="s">
        <v>13</v>
      </c>
      <c r="H32" s="72"/>
      <c r="I32" s="99"/>
      <c r="J32" s="72"/>
      <c r="K32" s="72"/>
      <c r="L32" s="74"/>
      <c r="M32" s="72"/>
      <c r="N32" s="72"/>
      <c r="O32" s="72"/>
    </row>
    <row r="33" spans="1:15" s="30" customFormat="1" ht="22.5" x14ac:dyDescent="0.25">
      <c r="A33" s="56"/>
      <c r="B33" s="30">
        <v>1</v>
      </c>
      <c r="C33" s="30" t="s">
        <v>188</v>
      </c>
      <c r="D33" s="31" t="s">
        <v>463</v>
      </c>
      <c r="E33" s="30" t="s">
        <v>344</v>
      </c>
      <c r="F33" s="30" t="s">
        <v>56</v>
      </c>
      <c r="G33" s="72" t="s">
        <v>13</v>
      </c>
      <c r="H33" s="72"/>
      <c r="I33" s="99"/>
      <c r="J33" s="72"/>
      <c r="K33" s="72"/>
      <c r="L33" s="74"/>
      <c r="M33" s="72"/>
      <c r="N33" s="72"/>
      <c r="O33" s="72"/>
    </row>
    <row r="34" spans="1:15" s="30" customFormat="1" ht="12" thickBot="1" x14ac:dyDescent="0.3">
      <c r="A34" s="56"/>
      <c r="D34" s="31"/>
      <c r="I34" s="69"/>
      <c r="L34" s="32"/>
    </row>
    <row r="35" spans="1:15" s="62" customFormat="1" ht="15.75" thickTop="1" x14ac:dyDescent="0.25">
      <c r="B35" s="60" t="s">
        <v>219</v>
      </c>
      <c r="C35" s="61"/>
      <c r="D35" s="61"/>
      <c r="E35" s="61"/>
      <c r="I35" s="68"/>
    </row>
    <row r="36" spans="1:15" s="30" customFormat="1" ht="33.75" x14ac:dyDescent="0.25">
      <c r="A36" s="56"/>
      <c r="B36" s="30">
        <v>1</v>
      </c>
      <c r="C36" s="30" t="s">
        <v>189</v>
      </c>
      <c r="D36" s="31" t="s">
        <v>464</v>
      </c>
      <c r="E36" s="30" t="s">
        <v>290</v>
      </c>
      <c r="F36" s="30" t="s">
        <v>526</v>
      </c>
      <c r="G36" s="72" t="s">
        <v>13</v>
      </c>
      <c r="H36" s="72"/>
      <c r="I36" s="73"/>
      <c r="J36" s="72"/>
      <c r="K36" s="72"/>
      <c r="L36" s="74"/>
      <c r="M36" s="72"/>
      <c r="N36" s="72"/>
      <c r="O36" s="72"/>
    </row>
    <row r="37" spans="1:15" s="30" customFormat="1" ht="33.75" x14ac:dyDescent="0.25">
      <c r="A37" s="56"/>
      <c r="B37" s="30">
        <v>1</v>
      </c>
      <c r="C37" s="30" t="s">
        <v>189</v>
      </c>
      <c r="D37" s="31" t="s">
        <v>464</v>
      </c>
      <c r="E37" s="30" t="s">
        <v>345</v>
      </c>
      <c r="F37" s="30" t="s">
        <v>26</v>
      </c>
      <c r="G37" s="72" t="s">
        <v>13</v>
      </c>
      <c r="H37" s="72"/>
      <c r="I37" s="73"/>
      <c r="J37" s="72"/>
      <c r="K37" s="72"/>
      <c r="L37" s="74"/>
      <c r="M37" s="72"/>
      <c r="N37" s="72"/>
      <c r="O37" s="72"/>
    </row>
    <row r="38" spans="1:15" s="30" customFormat="1" ht="12" thickBot="1" x14ac:dyDescent="0.3">
      <c r="A38" s="56"/>
      <c r="D38" s="31"/>
      <c r="I38" s="69"/>
      <c r="L38" s="32"/>
    </row>
    <row r="39" spans="1:15" s="62" customFormat="1" ht="15.75" thickTop="1" x14ac:dyDescent="0.25">
      <c r="B39" s="60" t="s">
        <v>148</v>
      </c>
      <c r="C39" s="61"/>
      <c r="D39" s="61"/>
      <c r="E39" s="61"/>
      <c r="I39" s="68"/>
    </row>
    <row r="40" spans="1:15" s="30" customFormat="1" ht="22.5" x14ac:dyDescent="0.25">
      <c r="A40" s="56"/>
      <c r="B40" s="30">
        <v>1</v>
      </c>
      <c r="C40" s="30" t="s">
        <v>190</v>
      </c>
      <c r="D40" s="31" t="s">
        <v>465</v>
      </c>
      <c r="E40" s="30" t="s">
        <v>291</v>
      </c>
      <c r="F40" s="30" t="s">
        <v>35</v>
      </c>
      <c r="G40" s="72" t="s">
        <v>13</v>
      </c>
      <c r="H40" s="72"/>
      <c r="I40" s="73"/>
      <c r="J40" s="72"/>
      <c r="K40" s="72"/>
      <c r="L40" s="74"/>
      <c r="M40" s="72"/>
      <c r="N40" s="72"/>
      <c r="O40" s="72"/>
    </row>
    <row r="41" spans="1:15" s="30" customFormat="1" ht="22.5" x14ac:dyDescent="0.25">
      <c r="A41" s="56"/>
      <c r="B41" s="30">
        <v>1</v>
      </c>
      <c r="C41" s="30" t="s">
        <v>190</v>
      </c>
      <c r="D41" s="31" t="s">
        <v>466</v>
      </c>
      <c r="E41" s="30" t="s">
        <v>292</v>
      </c>
      <c r="F41" s="30" t="s">
        <v>36</v>
      </c>
      <c r="G41" s="72" t="s">
        <v>13</v>
      </c>
      <c r="H41" s="72"/>
      <c r="I41" s="73"/>
      <c r="J41" s="72"/>
      <c r="K41" s="72"/>
      <c r="L41" s="74"/>
      <c r="M41" s="72"/>
      <c r="N41" s="72"/>
      <c r="O41" s="72"/>
    </row>
    <row r="42" spans="1:15" s="30" customFormat="1" ht="22.5" x14ac:dyDescent="0.25">
      <c r="A42" s="56"/>
      <c r="B42" s="30">
        <v>1</v>
      </c>
      <c r="C42" s="30" t="s">
        <v>190</v>
      </c>
      <c r="D42" s="31" t="s">
        <v>466</v>
      </c>
      <c r="E42" s="30" t="s">
        <v>346</v>
      </c>
      <c r="F42" s="30" t="s">
        <v>37</v>
      </c>
      <c r="G42" s="72" t="s">
        <v>13</v>
      </c>
      <c r="H42" s="72"/>
      <c r="I42" s="73"/>
      <c r="J42" s="72"/>
      <c r="K42" s="72"/>
      <c r="L42" s="74"/>
      <c r="M42" s="72"/>
      <c r="N42" s="72"/>
      <c r="O42" s="72"/>
    </row>
    <row r="43" spans="1:15" s="30" customFormat="1" ht="22.5" x14ac:dyDescent="0.25">
      <c r="A43" s="56"/>
      <c r="B43" s="30">
        <v>1</v>
      </c>
      <c r="C43" s="30" t="s">
        <v>190</v>
      </c>
      <c r="D43" s="31" t="s">
        <v>467</v>
      </c>
      <c r="E43" s="30" t="s">
        <v>293</v>
      </c>
      <c r="F43" s="30" t="s">
        <v>38</v>
      </c>
      <c r="G43" s="72" t="s">
        <v>13</v>
      </c>
      <c r="H43" s="72"/>
      <c r="I43" s="73"/>
      <c r="J43" s="72"/>
      <c r="K43" s="72"/>
      <c r="L43" s="74"/>
      <c r="M43" s="72"/>
      <c r="N43" s="72"/>
      <c r="O43" s="72"/>
    </row>
    <row r="44" spans="1:15" s="30" customFormat="1" ht="22.5" x14ac:dyDescent="0.25">
      <c r="A44" s="56"/>
      <c r="B44" s="30">
        <v>1</v>
      </c>
      <c r="C44" s="30" t="s">
        <v>190</v>
      </c>
      <c r="D44" s="31" t="s">
        <v>467</v>
      </c>
      <c r="E44" s="30" t="s">
        <v>347</v>
      </c>
      <c r="F44" s="30" t="s">
        <v>39</v>
      </c>
      <c r="G44" s="72" t="s">
        <v>13</v>
      </c>
      <c r="H44" s="72"/>
      <c r="I44" s="73"/>
      <c r="J44" s="72"/>
      <c r="K44" s="72"/>
      <c r="L44" s="74"/>
      <c r="M44" s="72"/>
      <c r="N44" s="72"/>
      <c r="O44" s="72"/>
    </row>
    <row r="45" spans="1:15" s="30" customFormat="1" ht="12" thickBot="1" x14ac:dyDescent="0.3">
      <c r="A45" s="56"/>
      <c r="D45" s="31"/>
      <c r="I45" s="69"/>
      <c r="L45" s="32"/>
    </row>
    <row r="46" spans="1:15" s="62" customFormat="1" ht="15.75" thickTop="1" x14ac:dyDescent="0.25">
      <c r="B46" s="60" t="s">
        <v>149</v>
      </c>
      <c r="C46" s="61"/>
      <c r="D46" s="61"/>
      <c r="E46" s="61"/>
      <c r="I46" s="68"/>
    </row>
    <row r="47" spans="1:15" s="30" customFormat="1" ht="33.75" x14ac:dyDescent="0.25">
      <c r="A47" s="56"/>
      <c r="B47" s="30">
        <v>1</v>
      </c>
      <c r="C47" s="30" t="s">
        <v>191</v>
      </c>
      <c r="D47" s="31" t="s">
        <v>468</v>
      </c>
      <c r="E47" s="30" t="s">
        <v>294</v>
      </c>
      <c r="F47" s="30" t="s">
        <v>527</v>
      </c>
      <c r="G47" s="72" t="s">
        <v>13</v>
      </c>
      <c r="H47" s="72"/>
      <c r="I47" s="73"/>
      <c r="J47" s="72"/>
      <c r="K47" s="72"/>
      <c r="L47" s="74"/>
      <c r="M47" s="72"/>
      <c r="N47" s="72"/>
      <c r="O47" s="72"/>
    </row>
    <row r="48" spans="1:15" s="30" customFormat="1" ht="22.5" x14ac:dyDescent="0.25">
      <c r="A48" s="56"/>
      <c r="B48" s="30">
        <v>1</v>
      </c>
      <c r="C48" s="30" t="s">
        <v>191</v>
      </c>
      <c r="D48" s="31" t="s">
        <v>468</v>
      </c>
      <c r="E48" s="30" t="s">
        <v>535</v>
      </c>
      <c r="F48" s="30" t="s">
        <v>534</v>
      </c>
      <c r="G48" s="72" t="s">
        <v>13</v>
      </c>
      <c r="H48" s="72"/>
      <c r="I48" s="73"/>
      <c r="J48" s="72"/>
      <c r="K48" s="72"/>
      <c r="L48" s="74"/>
      <c r="M48" s="72"/>
      <c r="N48" s="72"/>
      <c r="O48" s="72"/>
    </row>
    <row r="49" spans="1:15" s="30" customFormat="1" ht="12" thickBot="1" x14ac:dyDescent="0.3">
      <c r="A49" s="56"/>
      <c r="D49" s="31"/>
      <c r="I49" s="69"/>
      <c r="L49" s="32"/>
    </row>
    <row r="50" spans="1:15" s="62" customFormat="1" ht="15.75" thickTop="1" x14ac:dyDescent="0.25">
      <c r="A50" s="60" t="s">
        <v>550</v>
      </c>
      <c r="B50" s="61"/>
      <c r="C50" s="61"/>
      <c r="D50" s="61"/>
      <c r="E50" s="61"/>
      <c r="I50" s="68"/>
    </row>
    <row r="51" spans="1:15" s="30" customFormat="1" ht="22.5" x14ac:dyDescent="0.25">
      <c r="A51" s="56"/>
      <c r="B51" s="30">
        <v>2</v>
      </c>
      <c r="C51" s="30" t="s">
        <v>192</v>
      </c>
      <c r="D51" s="31" t="s">
        <v>469</v>
      </c>
      <c r="E51" s="30" t="s">
        <v>295</v>
      </c>
      <c r="F51" s="30" t="s">
        <v>40</v>
      </c>
      <c r="G51" s="72" t="s">
        <v>13</v>
      </c>
      <c r="H51" s="72"/>
      <c r="I51" s="73"/>
      <c r="J51" s="72"/>
      <c r="K51" s="72"/>
      <c r="L51" s="74"/>
      <c r="M51" s="72"/>
      <c r="N51" s="72"/>
      <c r="O51" s="72"/>
    </row>
    <row r="52" spans="1:15" s="30" customFormat="1" ht="22.5" x14ac:dyDescent="0.25">
      <c r="A52" s="56"/>
      <c r="B52" s="30">
        <v>2</v>
      </c>
      <c r="C52" s="30" t="s">
        <v>192</v>
      </c>
      <c r="D52" s="31" t="s">
        <v>470</v>
      </c>
      <c r="E52" s="30" t="s">
        <v>296</v>
      </c>
      <c r="F52" s="30" t="s">
        <v>41</v>
      </c>
      <c r="G52" s="72" t="s">
        <v>13</v>
      </c>
      <c r="H52" s="72"/>
      <c r="I52" s="73"/>
      <c r="J52" s="72"/>
      <c r="K52" s="72"/>
      <c r="L52" s="74"/>
      <c r="M52" s="72"/>
      <c r="N52" s="72"/>
      <c r="O52" s="72"/>
    </row>
    <row r="53" spans="1:15" s="30" customFormat="1" ht="33.75" x14ac:dyDescent="0.25">
      <c r="A53" s="56"/>
      <c r="B53" s="30">
        <v>2</v>
      </c>
      <c r="C53" s="30" t="s">
        <v>192</v>
      </c>
      <c r="D53" s="31" t="s">
        <v>471</v>
      </c>
      <c r="E53" s="30" t="s">
        <v>297</v>
      </c>
      <c r="F53" s="30" t="s">
        <v>42</v>
      </c>
      <c r="G53" s="72" t="s">
        <v>13</v>
      </c>
      <c r="H53" s="72"/>
      <c r="I53" s="73"/>
      <c r="J53" s="72"/>
      <c r="K53" s="72"/>
      <c r="L53" s="74"/>
      <c r="M53" s="72"/>
      <c r="N53" s="72"/>
      <c r="O53" s="72"/>
    </row>
    <row r="54" spans="1:15" s="30" customFormat="1" ht="22.5" x14ac:dyDescent="0.25">
      <c r="A54" s="56"/>
      <c r="B54" s="30">
        <v>2</v>
      </c>
      <c r="C54" s="30" t="s">
        <v>192</v>
      </c>
      <c r="D54" s="31" t="s">
        <v>472</v>
      </c>
      <c r="E54" s="30" t="s">
        <v>298</v>
      </c>
      <c r="F54" s="30" t="s">
        <v>43</v>
      </c>
      <c r="G54" s="72" t="s">
        <v>13</v>
      </c>
      <c r="H54" s="72"/>
      <c r="I54" s="73"/>
      <c r="J54" s="72"/>
      <c r="K54" s="72"/>
      <c r="L54" s="74"/>
      <c r="M54" s="72"/>
      <c r="N54" s="72"/>
      <c r="O54" s="72"/>
    </row>
    <row r="55" spans="1:15" s="30" customFormat="1" ht="22.5" x14ac:dyDescent="0.25">
      <c r="A55" s="56"/>
      <c r="B55" s="30">
        <v>2</v>
      </c>
      <c r="C55" s="30" t="s">
        <v>192</v>
      </c>
      <c r="D55" s="31" t="s">
        <v>472</v>
      </c>
      <c r="E55" s="30" t="s">
        <v>348</v>
      </c>
      <c r="F55" s="30" t="s">
        <v>44</v>
      </c>
      <c r="G55" s="72" t="s">
        <v>13</v>
      </c>
      <c r="H55" s="72"/>
      <c r="I55" s="73"/>
      <c r="J55" s="72"/>
      <c r="K55" s="72"/>
      <c r="L55" s="74"/>
      <c r="M55" s="72"/>
      <c r="N55" s="72"/>
      <c r="O55" s="72"/>
    </row>
    <row r="56" spans="1:15" s="30" customFormat="1" ht="22.5" x14ac:dyDescent="0.25">
      <c r="A56" s="56"/>
      <c r="B56" s="30">
        <v>2</v>
      </c>
      <c r="C56" s="30" t="s">
        <v>192</v>
      </c>
      <c r="D56" s="31" t="s">
        <v>472</v>
      </c>
      <c r="E56" s="30" t="s">
        <v>384</v>
      </c>
      <c r="F56" s="30" t="s">
        <v>45</v>
      </c>
      <c r="G56" s="72" t="s">
        <v>13</v>
      </c>
      <c r="H56" s="72"/>
      <c r="I56" s="73"/>
      <c r="J56" s="72"/>
      <c r="K56" s="72"/>
      <c r="L56" s="74"/>
      <c r="M56" s="72"/>
      <c r="N56" s="72"/>
      <c r="O56" s="72"/>
    </row>
    <row r="57" spans="1:15" s="30" customFormat="1" ht="22.5" x14ac:dyDescent="0.25">
      <c r="A57" s="56"/>
      <c r="B57" s="30">
        <v>2</v>
      </c>
      <c r="C57" s="30" t="s">
        <v>192</v>
      </c>
      <c r="D57" s="31" t="s">
        <v>473</v>
      </c>
      <c r="E57" s="30" t="s">
        <v>299</v>
      </c>
      <c r="F57" s="30" t="s">
        <v>46</v>
      </c>
      <c r="G57" s="72" t="s">
        <v>13</v>
      </c>
      <c r="H57" s="72"/>
      <c r="I57" s="73"/>
      <c r="J57" s="72"/>
      <c r="K57" s="72"/>
      <c r="L57" s="74"/>
      <c r="M57" s="72"/>
      <c r="N57" s="72"/>
      <c r="O57" s="72"/>
    </row>
    <row r="58" spans="1:15" s="30" customFormat="1" ht="22.5" x14ac:dyDescent="0.25">
      <c r="A58" s="56"/>
      <c r="B58" s="30">
        <v>2</v>
      </c>
      <c r="C58" s="30" t="s">
        <v>192</v>
      </c>
      <c r="D58" s="31" t="s">
        <v>473</v>
      </c>
      <c r="E58" s="30" t="s">
        <v>349</v>
      </c>
      <c r="F58" s="30" t="s">
        <v>47</v>
      </c>
      <c r="G58" s="72" t="s">
        <v>13</v>
      </c>
      <c r="H58" s="72"/>
      <c r="I58" s="73"/>
      <c r="J58" s="72"/>
      <c r="K58" s="72"/>
      <c r="L58" s="74"/>
      <c r="M58" s="72"/>
      <c r="N58" s="72"/>
      <c r="O58" s="72"/>
    </row>
    <row r="59" spans="1:15" s="30" customFormat="1" ht="22.5" x14ac:dyDescent="0.25">
      <c r="A59" s="56"/>
      <c r="B59" s="30">
        <v>2</v>
      </c>
      <c r="C59" s="30" t="s">
        <v>192</v>
      </c>
      <c r="D59" s="31" t="s">
        <v>473</v>
      </c>
      <c r="E59" s="30" t="s">
        <v>385</v>
      </c>
      <c r="F59" s="30" t="s">
        <v>48</v>
      </c>
      <c r="G59" s="72" t="s">
        <v>13</v>
      </c>
      <c r="H59" s="72"/>
      <c r="I59" s="73"/>
      <c r="J59" s="72"/>
      <c r="K59" s="72"/>
      <c r="L59" s="74"/>
      <c r="M59" s="72"/>
      <c r="N59" s="72"/>
      <c r="O59" s="72"/>
    </row>
    <row r="60" spans="1:15" s="30" customFormat="1" ht="12" thickBot="1" x14ac:dyDescent="0.3">
      <c r="A60" s="56"/>
      <c r="D60" s="31"/>
      <c r="I60" s="69"/>
      <c r="L60" s="32"/>
    </row>
    <row r="61" spans="1:15" s="62" customFormat="1" ht="15.75" thickTop="1" x14ac:dyDescent="0.25">
      <c r="A61" s="60" t="s">
        <v>617</v>
      </c>
      <c r="B61" s="61"/>
      <c r="C61" s="61"/>
      <c r="D61" s="61"/>
      <c r="E61" s="61"/>
      <c r="I61" s="68"/>
    </row>
    <row r="62" spans="1:15" s="30" customFormat="1" ht="22.5" x14ac:dyDescent="0.25">
      <c r="A62" s="56"/>
      <c r="B62" s="30">
        <v>2</v>
      </c>
      <c r="C62" s="30" t="s">
        <v>193</v>
      </c>
      <c r="D62" s="31" t="s">
        <v>474</v>
      </c>
      <c r="E62" s="30" t="s">
        <v>300</v>
      </c>
      <c r="F62" s="30" t="s">
        <v>53</v>
      </c>
      <c r="G62" s="72" t="s">
        <v>13</v>
      </c>
      <c r="H62" s="72"/>
      <c r="I62" s="73"/>
      <c r="J62" s="72"/>
      <c r="K62" s="72"/>
      <c r="L62" s="74"/>
      <c r="M62" s="72"/>
      <c r="N62" s="72"/>
      <c r="O62" s="72"/>
    </row>
    <row r="63" spans="1:15" s="30" customFormat="1" ht="33.75" x14ac:dyDescent="0.25">
      <c r="A63" s="56"/>
      <c r="B63" s="30">
        <v>2</v>
      </c>
      <c r="C63" s="30" t="s">
        <v>193</v>
      </c>
      <c r="D63" s="31" t="s">
        <v>475</v>
      </c>
      <c r="E63" s="30" t="s">
        <v>301</v>
      </c>
      <c r="F63" s="30" t="s">
        <v>58</v>
      </c>
      <c r="G63" s="72" t="s">
        <v>13</v>
      </c>
      <c r="H63" s="72"/>
      <c r="I63" s="73"/>
      <c r="J63" s="72"/>
      <c r="K63" s="72"/>
      <c r="L63" s="74"/>
      <c r="M63" s="72"/>
      <c r="N63" s="72"/>
      <c r="O63" s="72"/>
    </row>
    <row r="64" spans="1:15" s="30" customFormat="1" ht="22.5" x14ac:dyDescent="0.25">
      <c r="A64" s="56"/>
      <c r="B64" s="30">
        <v>2</v>
      </c>
      <c r="C64" s="30" t="s">
        <v>193</v>
      </c>
      <c r="D64" s="31" t="s">
        <v>475</v>
      </c>
      <c r="E64" s="30" t="s">
        <v>350</v>
      </c>
      <c r="F64" s="30" t="s">
        <v>50</v>
      </c>
      <c r="G64" s="72" t="s">
        <v>13</v>
      </c>
      <c r="H64" s="72"/>
      <c r="I64" s="73"/>
      <c r="J64" s="72"/>
      <c r="K64" s="72"/>
      <c r="L64" s="74"/>
      <c r="M64" s="72"/>
      <c r="N64" s="72"/>
      <c r="O64" s="72"/>
    </row>
    <row r="65" spans="1:15" s="30" customFormat="1" ht="22.5" x14ac:dyDescent="0.25">
      <c r="A65" s="56"/>
      <c r="B65" s="30">
        <v>2</v>
      </c>
      <c r="C65" s="30" t="s">
        <v>193</v>
      </c>
      <c r="D65" s="31" t="s">
        <v>475</v>
      </c>
      <c r="E65" s="30" t="s">
        <v>386</v>
      </c>
      <c r="F65" s="30" t="s">
        <v>51</v>
      </c>
      <c r="G65" s="72" t="s">
        <v>49</v>
      </c>
      <c r="H65" s="72"/>
      <c r="I65" s="73"/>
      <c r="J65" s="72"/>
      <c r="K65" s="72"/>
      <c r="L65" s="74"/>
      <c r="M65" s="72"/>
      <c r="N65" s="72"/>
      <c r="O65" s="72"/>
    </row>
    <row r="66" spans="1:15" s="30" customFormat="1" ht="22.5" x14ac:dyDescent="0.25">
      <c r="A66" s="56"/>
      <c r="B66" s="30">
        <v>2</v>
      </c>
      <c r="C66" s="30" t="s">
        <v>193</v>
      </c>
      <c r="D66" s="31" t="s">
        <v>475</v>
      </c>
      <c r="E66" s="30" t="s">
        <v>409</v>
      </c>
      <c r="F66" s="30" t="s">
        <v>52</v>
      </c>
      <c r="G66" s="72" t="s">
        <v>49</v>
      </c>
      <c r="H66" s="72"/>
      <c r="I66" s="73"/>
      <c r="J66" s="72"/>
      <c r="K66" s="72"/>
      <c r="L66" s="74"/>
      <c r="M66" s="72"/>
      <c r="N66" s="72"/>
      <c r="O66" s="72"/>
    </row>
    <row r="67" spans="1:15" s="30" customFormat="1" ht="22.5" x14ac:dyDescent="0.25">
      <c r="A67" s="56"/>
      <c r="B67" s="30">
        <v>2</v>
      </c>
      <c r="C67" s="30" t="s">
        <v>193</v>
      </c>
      <c r="D67" s="31" t="s">
        <v>476</v>
      </c>
      <c r="E67" s="30" t="s">
        <v>302</v>
      </c>
      <c r="F67" s="30" t="s">
        <v>68</v>
      </c>
      <c r="G67" s="72" t="s">
        <v>69</v>
      </c>
      <c r="H67" s="72"/>
      <c r="I67" s="73"/>
      <c r="J67" s="72"/>
      <c r="K67" s="72"/>
      <c r="L67" s="74"/>
      <c r="M67" s="72"/>
      <c r="N67" s="72"/>
      <c r="O67" s="72"/>
    </row>
    <row r="68" spans="1:15" s="30" customFormat="1" x14ac:dyDescent="0.25">
      <c r="A68" s="56"/>
      <c r="B68" s="30">
        <v>2</v>
      </c>
      <c r="C68" s="30" t="s">
        <v>193</v>
      </c>
      <c r="D68" s="31" t="s">
        <v>476</v>
      </c>
      <c r="E68" s="30" t="s">
        <v>351</v>
      </c>
      <c r="F68" s="30" t="s">
        <v>70</v>
      </c>
      <c r="G68" s="72" t="s">
        <v>69</v>
      </c>
      <c r="H68" s="72"/>
      <c r="I68" s="73"/>
      <c r="J68" s="72"/>
      <c r="K68" s="72"/>
      <c r="L68" s="74"/>
      <c r="M68" s="72"/>
      <c r="N68" s="72"/>
      <c r="O68" s="72"/>
    </row>
    <row r="69" spans="1:15" s="30" customFormat="1" ht="22.5" x14ac:dyDescent="0.25">
      <c r="A69" s="56"/>
      <c r="B69" s="30">
        <v>2</v>
      </c>
      <c r="C69" s="30" t="s">
        <v>193</v>
      </c>
      <c r="D69" s="31" t="s">
        <v>477</v>
      </c>
      <c r="E69" s="30" t="s">
        <v>303</v>
      </c>
      <c r="F69" s="30" t="s">
        <v>71</v>
      </c>
      <c r="G69" s="72" t="s">
        <v>73</v>
      </c>
      <c r="H69" s="72"/>
      <c r="I69" s="73"/>
      <c r="J69" s="72"/>
      <c r="K69" s="72"/>
      <c r="L69" s="74"/>
      <c r="M69" s="72"/>
      <c r="N69" s="72"/>
      <c r="O69" s="72"/>
    </row>
    <row r="70" spans="1:15" s="30" customFormat="1" ht="22.5" x14ac:dyDescent="0.25">
      <c r="A70" s="56"/>
      <c r="B70" s="30">
        <v>2</v>
      </c>
      <c r="C70" s="30" t="s">
        <v>193</v>
      </c>
      <c r="D70" s="31" t="s">
        <v>477</v>
      </c>
      <c r="E70" s="30" t="s">
        <v>352</v>
      </c>
      <c r="F70" s="30" t="s">
        <v>72</v>
      </c>
      <c r="G70" s="72" t="s">
        <v>73</v>
      </c>
      <c r="H70" s="72"/>
      <c r="I70" s="73"/>
      <c r="J70" s="72"/>
      <c r="K70" s="72"/>
      <c r="L70" s="74"/>
      <c r="M70" s="72"/>
      <c r="N70" s="72"/>
      <c r="O70" s="72"/>
    </row>
    <row r="71" spans="1:15" s="30" customFormat="1" ht="22.5" x14ac:dyDescent="0.25">
      <c r="A71" s="56"/>
      <c r="B71" s="30">
        <v>2</v>
      </c>
      <c r="C71" s="30" t="s">
        <v>193</v>
      </c>
      <c r="D71" s="31" t="s">
        <v>478</v>
      </c>
      <c r="E71" s="30" t="s">
        <v>304</v>
      </c>
      <c r="F71" s="30" t="s">
        <v>74</v>
      </c>
      <c r="G71" s="72" t="s">
        <v>69</v>
      </c>
      <c r="H71" s="72"/>
      <c r="I71" s="73"/>
      <c r="J71" s="72"/>
      <c r="K71" s="72"/>
      <c r="L71" s="74"/>
      <c r="M71" s="72"/>
      <c r="N71" s="72"/>
      <c r="O71" s="72"/>
    </row>
    <row r="72" spans="1:15" s="30" customFormat="1" ht="22.5" x14ac:dyDescent="0.25">
      <c r="A72" s="56"/>
      <c r="B72" s="30">
        <v>2</v>
      </c>
      <c r="C72" s="30" t="s">
        <v>193</v>
      </c>
      <c r="D72" s="31" t="s">
        <v>479</v>
      </c>
      <c r="E72" s="30" t="s">
        <v>305</v>
      </c>
      <c r="F72" s="30" t="s">
        <v>75</v>
      </c>
      <c r="G72" s="72" t="s">
        <v>69</v>
      </c>
      <c r="H72" s="72"/>
      <c r="I72" s="73"/>
      <c r="J72" s="72"/>
      <c r="K72" s="72"/>
      <c r="L72" s="74"/>
      <c r="M72" s="72"/>
      <c r="N72" s="72"/>
      <c r="O72" s="72"/>
    </row>
    <row r="73" spans="1:15" s="30" customFormat="1" ht="33.75" x14ac:dyDescent="0.25">
      <c r="A73" s="56"/>
      <c r="B73" s="30">
        <v>2</v>
      </c>
      <c r="C73" s="30" t="s">
        <v>193</v>
      </c>
      <c r="D73" s="31" t="s">
        <v>479</v>
      </c>
      <c r="E73" s="30" t="s">
        <v>353</v>
      </c>
      <c r="F73" s="30" t="s">
        <v>76</v>
      </c>
      <c r="G73" s="72" t="s">
        <v>13</v>
      </c>
      <c r="H73" s="72"/>
      <c r="I73" s="73"/>
      <c r="J73" s="72"/>
      <c r="K73" s="72"/>
      <c r="L73" s="74"/>
      <c r="M73" s="72"/>
      <c r="N73" s="72"/>
      <c r="O73" s="72"/>
    </row>
    <row r="74" spans="1:15" s="30" customFormat="1" ht="22.5" x14ac:dyDescent="0.25">
      <c r="A74" s="56"/>
      <c r="B74" s="30">
        <v>2</v>
      </c>
      <c r="C74" s="30" t="s">
        <v>193</v>
      </c>
      <c r="D74" s="31" t="s">
        <v>479</v>
      </c>
      <c r="E74" s="30" t="s">
        <v>387</v>
      </c>
      <c r="F74" s="30" t="s">
        <v>77</v>
      </c>
      <c r="G74" s="72" t="s">
        <v>13</v>
      </c>
      <c r="H74" s="72"/>
      <c r="I74" s="73"/>
      <c r="J74" s="72"/>
      <c r="K74" s="72"/>
      <c r="L74" s="74"/>
      <c r="M74" s="72"/>
      <c r="N74" s="72"/>
      <c r="O74" s="72"/>
    </row>
    <row r="75" spans="1:15" s="30" customFormat="1" ht="22.5" x14ac:dyDescent="0.25">
      <c r="A75" s="56"/>
      <c r="B75" s="30">
        <v>2</v>
      </c>
      <c r="C75" s="30" t="s">
        <v>193</v>
      </c>
      <c r="D75" s="31" t="s">
        <v>480</v>
      </c>
      <c r="E75" s="30" t="s">
        <v>306</v>
      </c>
      <c r="F75" s="30" t="s">
        <v>60</v>
      </c>
      <c r="G75" s="72" t="s">
        <v>13</v>
      </c>
      <c r="H75" s="72"/>
      <c r="I75" s="73"/>
      <c r="J75" s="72"/>
      <c r="K75" s="72"/>
      <c r="L75" s="74"/>
      <c r="M75" s="72"/>
      <c r="N75" s="72"/>
      <c r="O75" s="72"/>
    </row>
    <row r="76" spans="1:15" s="30" customFormat="1" ht="22.5" x14ac:dyDescent="0.25">
      <c r="A76" s="56"/>
      <c r="B76" s="30">
        <v>2</v>
      </c>
      <c r="C76" s="30" t="s">
        <v>193</v>
      </c>
      <c r="D76" s="31" t="s">
        <v>480</v>
      </c>
      <c r="E76" s="30" t="s">
        <v>354</v>
      </c>
      <c r="F76" s="30" t="s">
        <v>61</v>
      </c>
      <c r="G76" s="72" t="s">
        <v>13</v>
      </c>
      <c r="H76" s="72"/>
      <c r="I76" s="73"/>
      <c r="J76" s="72"/>
      <c r="K76" s="72"/>
      <c r="L76" s="74"/>
      <c r="M76" s="72"/>
      <c r="N76" s="72"/>
      <c r="O76" s="72"/>
    </row>
    <row r="77" spans="1:15" s="30" customFormat="1" ht="22.5" x14ac:dyDescent="0.25">
      <c r="A77" s="56"/>
      <c r="B77" s="30">
        <v>2</v>
      </c>
      <c r="C77" s="30" t="s">
        <v>193</v>
      </c>
      <c r="D77" s="31" t="s">
        <v>480</v>
      </c>
      <c r="E77" s="30" t="s">
        <v>388</v>
      </c>
      <c r="F77" s="30" t="s">
        <v>62</v>
      </c>
      <c r="G77" s="72" t="s">
        <v>13</v>
      </c>
      <c r="H77" s="72"/>
      <c r="I77" s="73"/>
      <c r="J77" s="72"/>
      <c r="K77" s="72"/>
      <c r="L77" s="74"/>
      <c r="M77" s="72"/>
      <c r="N77" s="72"/>
      <c r="O77" s="72"/>
    </row>
    <row r="78" spans="1:15" s="30" customFormat="1" ht="22.5" x14ac:dyDescent="0.25">
      <c r="A78" s="56"/>
      <c r="B78" s="30">
        <v>2</v>
      </c>
      <c r="C78" s="30" t="s">
        <v>193</v>
      </c>
      <c r="D78" s="31" t="s">
        <v>481</v>
      </c>
      <c r="E78" s="30" t="s">
        <v>307</v>
      </c>
      <c r="F78" s="30" t="s">
        <v>78</v>
      </c>
      <c r="G78" s="72" t="s">
        <v>13</v>
      </c>
      <c r="H78" s="72"/>
      <c r="I78" s="73"/>
      <c r="J78" s="72"/>
      <c r="K78" s="72"/>
      <c r="L78" s="74"/>
      <c r="M78" s="72"/>
      <c r="N78" s="72"/>
      <c r="O78" s="72"/>
    </row>
    <row r="79" spans="1:15" s="30" customFormat="1" ht="33.75" x14ac:dyDescent="0.25">
      <c r="A79" s="56"/>
      <c r="B79" s="30">
        <v>2</v>
      </c>
      <c r="C79" s="30" t="s">
        <v>193</v>
      </c>
      <c r="D79" s="31" t="s">
        <v>482</v>
      </c>
      <c r="E79" s="30" t="s">
        <v>308</v>
      </c>
      <c r="F79" s="30" t="s">
        <v>64</v>
      </c>
      <c r="G79" s="72" t="s">
        <v>13</v>
      </c>
      <c r="H79" s="72"/>
      <c r="I79" s="73"/>
      <c r="J79" s="72"/>
      <c r="K79" s="72"/>
      <c r="L79" s="74"/>
      <c r="M79" s="72"/>
      <c r="N79" s="72"/>
      <c r="O79" s="72"/>
    </row>
    <row r="80" spans="1:15" s="30" customFormat="1" ht="22.5" x14ac:dyDescent="0.25">
      <c r="A80" s="56"/>
      <c r="B80" s="30">
        <v>2</v>
      </c>
      <c r="C80" s="30" t="s">
        <v>193</v>
      </c>
      <c r="D80" s="31" t="s">
        <v>482</v>
      </c>
      <c r="E80" s="30" t="s">
        <v>355</v>
      </c>
      <c r="F80" s="30" t="s">
        <v>65</v>
      </c>
      <c r="G80" s="72" t="s">
        <v>13</v>
      </c>
      <c r="H80" s="72"/>
      <c r="I80" s="73"/>
      <c r="J80" s="72"/>
      <c r="K80" s="72"/>
      <c r="L80" s="74"/>
      <c r="M80" s="72"/>
      <c r="N80" s="72"/>
      <c r="O80" s="72"/>
    </row>
    <row r="81" spans="1:15" s="30" customFormat="1" ht="12" thickBot="1" x14ac:dyDescent="0.3">
      <c r="A81" s="56"/>
      <c r="D81" s="31"/>
      <c r="I81" s="69"/>
      <c r="L81" s="32"/>
    </row>
    <row r="82" spans="1:15" s="62" customFormat="1" ht="15.75" thickTop="1" x14ac:dyDescent="0.25">
      <c r="A82" s="60" t="s">
        <v>551</v>
      </c>
      <c r="B82" s="61"/>
      <c r="C82" s="61"/>
      <c r="D82" s="61"/>
      <c r="E82" s="61"/>
      <c r="I82" s="68"/>
    </row>
    <row r="83" spans="1:15" s="30" customFormat="1" ht="22.5" x14ac:dyDescent="0.25">
      <c r="A83" s="56"/>
      <c r="B83" s="30">
        <v>2</v>
      </c>
      <c r="C83" s="30" t="s">
        <v>194</v>
      </c>
      <c r="D83" s="31" t="s">
        <v>483</v>
      </c>
      <c r="E83" s="30" t="s">
        <v>309</v>
      </c>
      <c r="F83" s="30" t="s">
        <v>66</v>
      </c>
      <c r="G83" s="72" t="s">
        <v>13</v>
      </c>
      <c r="H83" s="72"/>
      <c r="I83" s="99"/>
      <c r="J83" s="100"/>
      <c r="K83" s="72"/>
      <c r="L83" s="74"/>
      <c r="M83" s="72"/>
      <c r="N83" s="72"/>
      <c r="O83" s="72"/>
    </row>
    <row r="84" spans="1:15" s="30" customFormat="1" ht="33.75" x14ac:dyDescent="0.25">
      <c r="A84" s="56"/>
      <c r="B84" s="30">
        <v>2</v>
      </c>
      <c r="C84" s="30" t="s">
        <v>194</v>
      </c>
      <c r="D84" s="31" t="s">
        <v>483</v>
      </c>
      <c r="E84" s="30" t="s">
        <v>356</v>
      </c>
      <c r="F84" s="30" t="s">
        <v>67</v>
      </c>
      <c r="G84" s="72" t="s">
        <v>13</v>
      </c>
      <c r="H84" s="72"/>
      <c r="I84" s="99"/>
      <c r="J84" s="100"/>
      <c r="K84" s="72"/>
      <c r="L84" s="74"/>
      <c r="M84" s="72"/>
      <c r="N84" s="72"/>
      <c r="O84" s="72"/>
    </row>
    <row r="85" spans="1:15" s="30" customFormat="1" ht="22.5" x14ac:dyDescent="0.25">
      <c r="A85" s="56"/>
      <c r="B85" s="30">
        <v>2</v>
      </c>
      <c r="C85" s="30" t="s">
        <v>194</v>
      </c>
      <c r="D85" s="31" t="s">
        <v>483</v>
      </c>
      <c r="E85" s="30" t="s">
        <v>389</v>
      </c>
      <c r="F85" s="30" t="s">
        <v>528</v>
      </c>
      <c r="G85" s="72" t="s">
        <v>13</v>
      </c>
      <c r="H85" s="72"/>
      <c r="I85" s="99"/>
      <c r="J85" s="100"/>
      <c r="K85" s="72"/>
      <c r="L85" s="74"/>
      <c r="M85" s="72"/>
      <c r="N85" s="72"/>
      <c r="O85" s="72"/>
    </row>
    <row r="86" spans="1:15" s="30" customFormat="1" ht="22.5" x14ac:dyDescent="0.25">
      <c r="A86" s="56"/>
      <c r="B86" s="30">
        <v>2</v>
      </c>
      <c r="C86" s="30" t="s">
        <v>194</v>
      </c>
      <c r="D86" s="31" t="s">
        <v>483</v>
      </c>
      <c r="E86" s="30" t="s">
        <v>410</v>
      </c>
      <c r="F86" s="30" t="s">
        <v>166</v>
      </c>
      <c r="G86" s="72" t="s">
        <v>13</v>
      </c>
      <c r="H86" s="72"/>
      <c r="I86" s="99"/>
      <c r="J86" s="101"/>
      <c r="K86" s="72"/>
      <c r="L86" s="74"/>
      <c r="M86" s="72"/>
      <c r="N86" s="72"/>
      <c r="O86" s="72"/>
    </row>
    <row r="87" spans="1:15" s="30" customFormat="1" ht="12" thickBot="1" x14ac:dyDescent="0.3">
      <c r="A87" s="56"/>
      <c r="D87" s="31"/>
      <c r="I87" s="69"/>
      <c r="J87" s="33"/>
      <c r="L87" s="32"/>
    </row>
    <row r="88" spans="1:15" s="62" customFormat="1" ht="15.75" thickTop="1" x14ac:dyDescent="0.25">
      <c r="A88" s="60" t="s">
        <v>552</v>
      </c>
      <c r="B88" s="61"/>
      <c r="C88" s="61"/>
      <c r="D88" s="61"/>
      <c r="E88" s="61"/>
      <c r="I88" s="68"/>
    </row>
    <row r="89" spans="1:15" s="30" customFormat="1" ht="22.5" x14ac:dyDescent="0.25">
      <c r="A89" s="56"/>
      <c r="B89" s="30">
        <v>2</v>
      </c>
      <c r="C89" s="30" t="s">
        <v>195</v>
      </c>
      <c r="D89" s="31" t="s">
        <v>484</v>
      </c>
      <c r="E89" s="30" t="s">
        <v>310</v>
      </c>
      <c r="F89" s="30" t="s">
        <v>167</v>
      </c>
      <c r="G89" s="72" t="s">
        <v>13</v>
      </c>
      <c r="H89" s="72"/>
      <c r="I89" s="99"/>
      <c r="J89" s="72"/>
      <c r="K89" s="72"/>
      <c r="L89" s="74"/>
      <c r="M89" s="72"/>
      <c r="N89" s="72"/>
      <c r="O89" s="72"/>
    </row>
    <row r="90" spans="1:15" s="30" customFormat="1" ht="22.5" x14ac:dyDescent="0.25">
      <c r="A90" s="56"/>
      <c r="B90" s="30">
        <v>2</v>
      </c>
      <c r="C90" s="30" t="s">
        <v>195</v>
      </c>
      <c r="D90" s="31" t="s">
        <v>484</v>
      </c>
      <c r="E90" s="30" t="s">
        <v>357</v>
      </c>
      <c r="F90" s="30" t="s">
        <v>168</v>
      </c>
      <c r="G90" s="72" t="s">
        <v>13</v>
      </c>
      <c r="H90" s="72"/>
      <c r="I90" s="99"/>
      <c r="J90" s="72"/>
      <c r="K90" s="72"/>
      <c r="L90" s="74"/>
      <c r="M90" s="72"/>
      <c r="N90" s="72"/>
      <c r="O90" s="72"/>
    </row>
    <row r="91" spans="1:15" s="30" customFormat="1" ht="22.5" x14ac:dyDescent="0.25">
      <c r="A91" s="56"/>
      <c r="B91" s="30">
        <v>2</v>
      </c>
      <c r="C91" s="30" t="s">
        <v>195</v>
      </c>
      <c r="D91" s="31" t="s">
        <v>484</v>
      </c>
      <c r="E91" s="30" t="s">
        <v>390</v>
      </c>
      <c r="F91" s="30" t="s">
        <v>169</v>
      </c>
      <c r="G91" s="72" t="s">
        <v>13</v>
      </c>
      <c r="H91" s="72"/>
      <c r="I91" s="99"/>
      <c r="J91" s="72"/>
      <c r="K91" s="72"/>
      <c r="L91" s="74"/>
      <c r="M91" s="72"/>
      <c r="N91" s="72"/>
      <c r="O91" s="72"/>
    </row>
    <row r="92" spans="1:15" s="30" customFormat="1" ht="33.75" x14ac:dyDescent="0.25">
      <c r="A92" s="56"/>
      <c r="B92" s="30">
        <v>2</v>
      </c>
      <c r="C92" s="30" t="s">
        <v>195</v>
      </c>
      <c r="D92" s="31" t="s">
        <v>485</v>
      </c>
      <c r="E92" s="30" t="s">
        <v>311</v>
      </c>
      <c r="F92" s="30" t="s">
        <v>79</v>
      </c>
      <c r="G92" s="72" t="s">
        <v>13</v>
      </c>
      <c r="H92" s="72"/>
      <c r="I92" s="99"/>
      <c r="J92" s="72"/>
      <c r="K92" s="72"/>
      <c r="L92" s="74"/>
      <c r="M92" s="72"/>
      <c r="N92" s="72"/>
      <c r="O92" s="72"/>
    </row>
    <row r="93" spans="1:15" s="30" customFormat="1" ht="22.5" x14ac:dyDescent="0.25">
      <c r="A93" s="56"/>
      <c r="B93" s="30">
        <v>2</v>
      </c>
      <c r="C93" s="30" t="s">
        <v>195</v>
      </c>
      <c r="D93" s="31" t="s">
        <v>485</v>
      </c>
      <c r="E93" s="30" t="s">
        <v>358</v>
      </c>
      <c r="F93" s="30" t="s">
        <v>80</v>
      </c>
      <c r="G93" s="72" t="s">
        <v>13</v>
      </c>
      <c r="H93" s="72"/>
      <c r="I93" s="99"/>
      <c r="J93" s="72"/>
      <c r="K93" s="72"/>
      <c r="L93" s="74"/>
      <c r="M93" s="72"/>
      <c r="N93" s="72"/>
      <c r="O93" s="72"/>
    </row>
    <row r="94" spans="1:15" s="30" customFormat="1" ht="33.75" x14ac:dyDescent="0.25">
      <c r="A94" s="56"/>
      <c r="B94" s="30">
        <v>2</v>
      </c>
      <c r="C94" s="30" t="s">
        <v>195</v>
      </c>
      <c r="D94" s="31" t="s">
        <v>485</v>
      </c>
      <c r="E94" s="30" t="s">
        <v>391</v>
      </c>
      <c r="F94" s="30" t="s">
        <v>81</v>
      </c>
      <c r="G94" s="72" t="s">
        <v>13</v>
      </c>
      <c r="H94" s="72"/>
      <c r="I94" s="99"/>
      <c r="J94" s="72"/>
      <c r="K94" s="72"/>
      <c r="L94" s="74"/>
      <c r="M94" s="72"/>
      <c r="N94" s="72"/>
      <c r="O94" s="72"/>
    </row>
    <row r="95" spans="1:15" s="30" customFormat="1" ht="12" thickBot="1" x14ac:dyDescent="0.3">
      <c r="A95" s="56"/>
      <c r="D95" s="31"/>
      <c r="I95" s="69"/>
      <c r="L95" s="32"/>
    </row>
    <row r="96" spans="1:15" s="62" customFormat="1" ht="15.75" thickTop="1" x14ac:dyDescent="0.25">
      <c r="A96" s="60" t="s">
        <v>553</v>
      </c>
      <c r="B96" s="61"/>
      <c r="C96" s="61"/>
      <c r="D96" s="61"/>
      <c r="E96" s="61"/>
      <c r="I96" s="68"/>
    </row>
    <row r="97" spans="1:16" s="30" customFormat="1" ht="22.5" x14ac:dyDescent="0.25">
      <c r="A97" s="56"/>
      <c r="B97" s="30">
        <v>2</v>
      </c>
      <c r="C97" s="30" t="s">
        <v>196</v>
      </c>
      <c r="D97" s="31" t="s">
        <v>486</v>
      </c>
      <c r="E97" s="30" t="s">
        <v>312</v>
      </c>
      <c r="F97" s="30" t="s">
        <v>82</v>
      </c>
      <c r="G97" s="72" t="s">
        <v>13</v>
      </c>
      <c r="H97" s="72"/>
      <c r="I97" s="99"/>
      <c r="J97" s="72"/>
      <c r="K97" s="72"/>
      <c r="L97" s="74"/>
      <c r="M97" s="72"/>
      <c r="N97" s="72"/>
      <c r="O97" s="72"/>
    </row>
    <row r="98" spans="1:16" s="30" customFormat="1" ht="33.75" x14ac:dyDescent="0.25">
      <c r="A98" s="56"/>
      <c r="B98" s="30">
        <v>2</v>
      </c>
      <c r="C98" s="30" t="s">
        <v>196</v>
      </c>
      <c r="D98" s="31" t="s">
        <v>487</v>
      </c>
      <c r="E98" s="30" t="s">
        <v>313</v>
      </c>
      <c r="F98" s="30" t="s">
        <v>83</v>
      </c>
      <c r="G98" s="72" t="s">
        <v>13</v>
      </c>
      <c r="H98" s="72"/>
      <c r="I98" s="99"/>
      <c r="J98" s="72"/>
      <c r="K98" s="72"/>
      <c r="L98" s="74"/>
      <c r="M98" s="72"/>
      <c r="N98" s="72"/>
      <c r="O98" s="72"/>
    </row>
    <row r="99" spans="1:16" s="30" customFormat="1" ht="22.5" x14ac:dyDescent="0.25">
      <c r="A99" s="56"/>
      <c r="B99" s="30">
        <v>2</v>
      </c>
      <c r="C99" s="30" t="s">
        <v>196</v>
      </c>
      <c r="D99" s="31" t="s">
        <v>488</v>
      </c>
      <c r="E99" s="30" t="s">
        <v>314</v>
      </c>
      <c r="F99" s="30" t="s">
        <v>84</v>
      </c>
      <c r="G99" s="72" t="s">
        <v>13</v>
      </c>
      <c r="H99" s="72"/>
      <c r="I99" s="99"/>
      <c r="J99" s="72"/>
      <c r="K99" s="72"/>
      <c r="L99" s="74"/>
      <c r="M99" s="72"/>
      <c r="N99" s="72"/>
      <c r="O99" s="72"/>
    </row>
    <row r="100" spans="1:16" s="30" customFormat="1" ht="12" thickBot="1" x14ac:dyDescent="0.3">
      <c r="A100" s="56"/>
      <c r="D100" s="31"/>
      <c r="I100" s="69"/>
      <c r="L100" s="32"/>
    </row>
    <row r="101" spans="1:16" s="62" customFormat="1" ht="15.75" thickTop="1" x14ac:dyDescent="0.25">
      <c r="A101" s="60" t="s">
        <v>554</v>
      </c>
      <c r="B101" s="61"/>
      <c r="C101" s="61"/>
      <c r="D101" s="61"/>
      <c r="E101" s="61"/>
      <c r="I101" s="68"/>
    </row>
    <row r="102" spans="1:16" s="30" customFormat="1" ht="22.5" x14ac:dyDescent="0.25">
      <c r="A102" s="56"/>
      <c r="B102" s="30">
        <v>2</v>
      </c>
      <c r="C102" s="30" t="s">
        <v>197</v>
      </c>
      <c r="D102" s="31" t="s">
        <v>489</v>
      </c>
      <c r="E102" s="30" t="s">
        <v>315</v>
      </c>
      <c r="F102" s="30" t="s">
        <v>85</v>
      </c>
      <c r="G102" s="72" t="s">
        <v>13</v>
      </c>
      <c r="H102" s="72"/>
      <c r="I102" s="99"/>
      <c r="J102" s="72"/>
      <c r="K102" s="72"/>
      <c r="L102" s="74"/>
      <c r="M102" s="72"/>
      <c r="N102" s="72"/>
      <c r="O102" s="72"/>
    </row>
    <row r="103" spans="1:16" s="30" customFormat="1" ht="22.5" x14ac:dyDescent="0.25">
      <c r="A103" s="56"/>
      <c r="B103" s="30">
        <v>2</v>
      </c>
      <c r="C103" s="30" t="s">
        <v>197</v>
      </c>
      <c r="D103" s="31" t="s">
        <v>489</v>
      </c>
      <c r="E103" s="30" t="s">
        <v>359</v>
      </c>
      <c r="F103" s="30" t="s">
        <v>86</v>
      </c>
      <c r="G103" s="72" t="s">
        <v>13</v>
      </c>
      <c r="H103" s="72"/>
      <c r="I103" s="99"/>
      <c r="J103" s="72"/>
      <c r="K103" s="72"/>
      <c r="L103" s="74"/>
      <c r="M103" s="72"/>
      <c r="N103" s="72"/>
      <c r="O103" s="72"/>
    </row>
    <row r="104" spans="1:16" s="30" customFormat="1" ht="33.75" x14ac:dyDescent="0.25">
      <c r="A104" s="56"/>
      <c r="B104" s="30">
        <v>2</v>
      </c>
      <c r="C104" s="30" t="s">
        <v>197</v>
      </c>
      <c r="D104" s="31" t="s">
        <v>489</v>
      </c>
      <c r="E104" s="30" t="s">
        <v>392</v>
      </c>
      <c r="F104" s="30" t="s">
        <v>87</v>
      </c>
      <c r="G104" s="72" t="s">
        <v>49</v>
      </c>
      <c r="H104" s="72"/>
      <c r="I104" s="99"/>
      <c r="J104" s="72"/>
      <c r="K104" s="72"/>
      <c r="L104" s="74"/>
      <c r="M104" s="72"/>
      <c r="N104" s="72"/>
      <c r="O104" s="72"/>
    </row>
    <row r="105" spans="1:16" s="30" customFormat="1" ht="22.5" x14ac:dyDescent="0.25">
      <c r="A105" s="56"/>
      <c r="B105" s="30">
        <v>2</v>
      </c>
      <c r="C105" s="30" t="s">
        <v>197</v>
      </c>
      <c r="D105" s="31" t="s">
        <v>489</v>
      </c>
      <c r="E105" s="30" t="s">
        <v>411</v>
      </c>
      <c r="F105" s="30" t="s">
        <v>88</v>
      </c>
      <c r="G105" s="72" t="s">
        <v>49</v>
      </c>
      <c r="H105" s="72"/>
      <c r="I105" s="99"/>
      <c r="J105" s="72"/>
      <c r="K105" s="72"/>
      <c r="L105" s="74"/>
      <c r="M105" s="72"/>
      <c r="N105" s="72"/>
      <c r="O105" s="72"/>
    </row>
    <row r="106" spans="1:16" s="30" customFormat="1" ht="22.5" x14ac:dyDescent="0.25">
      <c r="A106" s="56"/>
      <c r="B106" s="30">
        <v>2</v>
      </c>
      <c r="C106" s="30" t="s">
        <v>197</v>
      </c>
      <c r="D106" s="31" t="s">
        <v>489</v>
      </c>
      <c r="E106" s="30" t="s">
        <v>422</v>
      </c>
      <c r="F106" s="30" t="s">
        <v>89</v>
      </c>
      <c r="G106" s="72" t="s">
        <v>49</v>
      </c>
      <c r="H106" s="72"/>
      <c r="I106" s="99"/>
      <c r="J106" s="72"/>
      <c r="K106" s="72"/>
      <c r="L106" s="74"/>
      <c r="M106" s="72"/>
      <c r="N106" s="72"/>
      <c r="O106" s="72"/>
    </row>
    <row r="107" spans="1:16" s="30" customFormat="1" ht="22.5" x14ac:dyDescent="0.25">
      <c r="A107" s="56"/>
      <c r="B107" s="30">
        <v>2</v>
      </c>
      <c r="C107" s="30" t="s">
        <v>197</v>
      </c>
      <c r="D107" s="31" t="s">
        <v>490</v>
      </c>
      <c r="E107" s="30" t="s">
        <v>316</v>
      </c>
      <c r="F107" s="30" t="s">
        <v>593</v>
      </c>
      <c r="G107" s="72" t="s">
        <v>13</v>
      </c>
      <c r="H107" s="72"/>
      <c r="I107" s="99"/>
      <c r="J107" s="72"/>
      <c r="K107" s="72"/>
      <c r="L107" s="74"/>
      <c r="M107" s="72"/>
      <c r="N107" s="72"/>
      <c r="O107" s="72"/>
    </row>
    <row r="108" spans="1:16" s="30" customFormat="1" ht="22.5" x14ac:dyDescent="0.25">
      <c r="A108" s="56"/>
      <c r="B108" s="30">
        <v>2</v>
      </c>
      <c r="C108" s="30" t="s">
        <v>197</v>
      </c>
      <c r="D108" s="31" t="s">
        <v>490</v>
      </c>
      <c r="E108" s="30" t="s">
        <v>360</v>
      </c>
      <c r="F108" s="30" t="s">
        <v>594</v>
      </c>
      <c r="G108" s="72" t="s">
        <v>13</v>
      </c>
      <c r="H108" s="72"/>
      <c r="I108" s="99"/>
      <c r="J108" s="72"/>
      <c r="K108" s="72"/>
      <c r="L108" s="74"/>
      <c r="M108" s="72"/>
      <c r="N108" s="72"/>
      <c r="O108" s="72"/>
    </row>
    <row r="109" spans="1:16" s="30" customFormat="1" ht="22.5" x14ac:dyDescent="0.25">
      <c r="A109" s="56"/>
      <c r="B109" s="30">
        <v>2</v>
      </c>
      <c r="C109" s="30" t="s">
        <v>197</v>
      </c>
      <c r="D109" s="31" t="s">
        <v>490</v>
      </c>
      <c r="E109" s="30" t="s">
        <v>393</v>
      </c>
      <c r="F109" s="30" t="s">
        <v>595</v>
      </c>
      <c r="G109" s="72" t="s">
        <v>13</v>
      </c>
      <c r="H109" s="72"/>
      <c r="I109" s="99"/>
      <c r="J109" s="72"/>
      <c r="K109" s="72"/>
      <c r="L109" s="74"/>
      <c r="M109" s="72"/>
      <c r="N109" s="72"/>
      <c r="O109" s="72"/>
    </row>
    <row r="110" spans="1:16" s="30" customFormat="1" ht="22.5" x14ac:dyDescent="0.25">
      <c r="A110" s="56"/>
      <c r="B110" s="30">
        <v>2</v>
      </c>
      <c r="C110" s="30" t="s">
        <v>197</v>
      </c>
      <c r="D110" s="31" t="s">
        <v>490</v>
      </c>
      <c r="E110" s="30" t="s">
        <v>412</v>
      </c>
      <c r="F110" s="30" t="s">
        <v>596</v>
      </c>
      <c r="G110" s="72" t="s">
        <v>13</v>
      </c>
      <c r="H110" s="72"/>
      <c r="I110" s="99"/>
      <c r="J110" s="72"/>
      <c r="K110" s="72"/>
      <c r="L110" s="74"/>
      <c r="M110" s="72"/>
      <c r="N110" s="72"/>
      <c r="O110" s="72"/>
    </row>
    <row r="111" spans="1:16" s="30" customFormat="1" ht="22.5" x14ac:dyDescent="0.25">
      <c r="A111" s="56"/>
      <c r="B111" s="30">
        <v>2</v>
      </c>
      <c r="C111" s="30" t="s">
        <v>197</v>
      </c>
      <c r="D111" s="31" t="s">
        <v>490</v>
      </c>
      <c r="E111" s="30" t="s">
        <v>592</v>
      </c>
      <c r="F111" s="30" t="s">
        <v>597</v>
      </c>
      <c r="G111" s="72" t="s">
        <v>13</v>
      </c>
      <c r="H111" s="72"/>
      <c r="I111" s="99"/>
      <c r="J111" s="72"/>
      <c r="K111" s="72"/>
      <c r="L111" s="74"/>
      <c r="M111" s="72"/>
      <c r="N111" s="72"/>
      <c r="O111" s="72"/>
    </row>
    <row r="112" spans="1:16" s="39" customFormat="1" ht="22.5" x14ac:dyDescent="0.25">
      <c r="A112" s="57"/>
      <c r="B112" s="30">
        <v>2</v>
      </c>
      <c r="C112" s="30" t="s">
        <v>197</v>
      </c>
      <c r="D112" s="31" t="s">
        <v>491</v>
      </c>
      <c r="E112" s="30" t="s">
        <v>317</v>
      </c>
      <c r="F112" s="30" t="s">
        <v>587</v>
      </c>
      <c r="G112" s="72" t="s">
        <v>13</v>
      </c>
      <c r="H112" s="102"/>
      <c r="I112" s="99"/>
      <c r="J112" s="102"/>
      <c r="K112" s="102"/>
      <c r="L112" s="103"/>
      <c r="M112" s="102"/>
      <c r="N112" s="102"/>
      <c r="O112" s="102"/>
      <c r="P112" s="40"/>
    </row>
    <row r="113" spans="1:16" s="39" customFormat="1" ht="22.5" x14ac:dyDescent="0.25">
      <c r="A113" s="57"/>
      <c r="B113" s="30">
        <v>2</v>
      </c>
      <c r="C113" s="30" t="s">
        <v>197</v>
      </c>
      <c r="D113" s="31" t="s">
        <v>491</v>
      </c>
      <c r="E113" s="30" t="s">
        <v>361</v>
      </c>
      <c r="F113" s="30" t="s">
        <v>588</v>
      </c>
      <c r="G113" s="72" t="s">
        <v>13</v>
      </c>
      <c r="H113" s="102"/>
      <c r="I113" s="99"/>
      <c r="J113" s="102"/>
      <c r="K113" s="102"/>
      <c r="L113" s="103"/>
      <c r="M113" s="102"/>
      <c r="N113" s="102"/>
      <c r="O113" s="102"/>
      <c r="P113" s="40"/>
    </row>
    <row r="114" spans="1:16" s="39" customFormat="1" ht="22.5" x14ac:dyDescent="0.25">
      <c r="A114" s="57"/>
      <c r="B114" s="30">
        <v>2</v>
      </c>
      <c r="C114" s="30" t="s">
        <v>197</v>
      </c>
      <c r="D114" s="31" t="s">
        <v>491</v>
      </c>
      <c r="E114" s="30" t="s">
        <v>394</v>
      </c>
      <c r="F114" s="30" t="s">
        <v>589</v>
      </c>
      <c r="G114" s="72" t="s">
        <v>13</v>
      </c>
      <c r="H114" s="102"/>
      <c r="I114" s="99"/>
      <c r="J114" s="102"/>
      <c r="K114" s="102"/>
      <c r="L114" s="103"/>
      <c r="M114" s="102"/>
      <c r="N114" s="102"/>
      <c r="O114" s="102"/>
      <c r="P114" s="40"/>
    </row>
    <row r="115" spans="1:16" s="39" customFormat="1" ht="22.5" x14ac:dyDescent="0.25">
      <c r="A115" s="57"/>
      <c r="B115" s="30">
        <v>2</v>
      </c>
      <c r="C115" s="30" t="s">
        <v>197</v>
      </c>
      <c r="D115" s="31" t="s">
        <v>491</v>
      </c>
      <c r="E115" s="30" t="s">
        <v>394</v>
      </c>
      <c r="F115" s="30" t="s">
        <v>590</v>
      </c>
      <c r="G115" s="72" t="s">
        <v>13</v>
      </c>
      <c r="H115" s="102"/>
      <c r="I115" s="99"/>
      <c r="J115" s="102"/>
      <c r="K115" s="102"/>
      <c r="L115" s="103"/>
      <c r="M115" s="102"/>
      <c r="N115" s="102"/>
      <c r="O115" s="102"/>
    </row>
    <row r="116" spans="1:16" s="39" customFormat="1" ht="22.5" x14ac:dyDescent="0.25">
      <c r="A116" s="57"/>
      <c r="B116" s="30">
        <v>2</v>
      </c>
      <c r="C116" s="30" t="s">
        <v>197</v>
      </c>
      <c r="D116" s="31" t="s">
        <v>491</v>
      </c>
      <c r="E116" s="30" t="s">
        <v>609</v>
      </c>
      <c r="F116" s="30" t="s">
        <v>591</v>
      </c>
      <c r="G116" s="72" t="s">
        <v>13</v>
      </c>
      <c r="H116" s="102"/>
      <c r="I116" s="99"/>
      <c r="J116" s="102"/>
      <c r="K116" s="102"/>
      <c r="L116" s="103"/>
      <c r="M116" s="102"/>
      <c r="N116" s="102"/>
      <c r="O116" s="102"/>
      <c r="P116" s="40"/>
    </row>
    <row r="117" spans="1:16" s="30" customFormat="1" ht="33.75" x14ac:dyDescent="0.25">
      <c r="A117" s="56"/>
      <c r="B117" s="30">
        <v>2</v>
      </c>
      <c r="C117" s="30" t="s">
        <v>197</v>
      </c>
      <c r="D117" s="31" t="s">
        <v>598</v>
      </c>
      <c r="E117" s="30" t="s">
        <v>602</v>
      </c>
      <c r="F117" s="30" t="s">
        <v>90</v>
      </c>
      <c r="G117" s="72" t="s">
        <v>13</v>
      </c>
      <c r="H117" s="72"/>
      <c r="I117" s="99"/>
      <c r="J117" s="72"/>
      <c r="K117" s="72"/>
      <c r="L117" s="74"/>
      <c r="M117" s="72"/>
      <c r="N117" s="72"/>
      <c r="O117" s="72"/>
    </row>
    <row r="118" spans="1:16" s="30" customFormat="1" ht="33.75" x14ac:dyDescent="0.25">
      <c r="A118" s="56"/>
      <c r="B118" s="30">
        <v>2</v>
      </c>
      <c r="C118" s="30" t="s">
        <v>197</v>
      </c>
      <c r="D118" s="31" t="s">
        <v>598</v>
      </c>
      <c r="E118" s="30" t="s">
        <v>603</v>
      </c>
      <c r="F118" s="30" t="s">
        <v>91</v>
      </c>
      <c r="G118" s="72" t="s">
        <v>13</v>
      </c>
      <c r="H118" s="72"/>
      <c r="I118" s="99"/>
      <c r="J118" s="72"/>
      <c r="K118" s="72"/>
      <c r="L118" s="74"/>
      <c r="M118" s="72"/>
      <c r="N118" s="72"/>
      <c r="O118" s="72"/>
    </row>
    <row r="119" spans="1:16" s="30" customFormat="1" ht="33.75" x14ac:dyDescent="0.25">
      <c r="A119" s="56"/>
      <c r="B119" s="30">
        <v>2</v>
      </c>
      <c r="C119" s="30" t="s">
        <v>197</v>
      </c>
      <c r="D119" s="31" t="s">
        <v>598</v>
      </c>
      <c r="E119" s="30" t="s">
        <v>604</v>
      </c>
      <c r="F119" s="30" t="s">
        <v>92</v>
      </c>
      <c r="G119" s="72" t="s">
        <v>13</v>
      </c>
      <c r="H119" s="72"/>
      <c r="I119" s="99"/>
      <c r="J119" s="72"/>
      <c r="K119" s="72"/>
      <c r="L119" s="74"/>
      <c r="M119" s="72"/>
      <c r="N119" s="72"/>
      <c r="O119" s="72"/>
    </row>
    <row r="120" spans="1:16" s="30" customFormat="1" ht="33.75" x14ac:dyDescent="0.25">
      <c r="A120" s="56"/>
      <c r="B120" s="30">
        <v>2</v>
      </c>
      <c r="C120" s="30" t="s">
        <v>197</v>
      </c>
      <c r="D120" s="31" t="s">
        <v>598</v>
      </c>
      <c r="E120" s="30" t="s">
        <v>605</v>
      </c>
      <c r="F120" s="30" t="s">
        <v>93</v>
      </c>
      <c r="G120" s="72" t="s">
        <v>13</v>
      </c>
      <c r="H120" s="72"/>
      <c r="I120" s="99"/>
      <c r="J120" s="72"/>
      <c r="K120" s="72"/>
      <c r="L120" s="74"/>
      <c r="M120" s="72"/>
      <c r="N120" s="72"/>
      <c r="O120" s="72"/>
    </row>
    <row r="121" spans="1:16" s="30" customFormat="1" ht="22.5" x14ac:dyDescent="0.25">
      <c r="A121" s="56"/>
      <c r="B121" s="30">
        <v>2</v>
      </c>
      <c r="C121" s="30" t="s">
        <v>197</v>
      </c>
      <c r="D121" s="31" t="s">
        <v>599</v>
      </c>
      <c r="E121" s="30" t="s">
        <v>606</v>
      </c>
      <c r="F121" s="30" t="s">
        <v>94</v>
      </c>
      <c r="G121" s="72" t="s">
        <v>13</v>
      </c>
      <c r="H121" s="72"/>
      <c r="I121" s="99"/>
      <c r="J121" s="72"/>
      <c r="K121" s="72"/>
      <c r="L121" s="74"/>
      <c r="M121" s="72"/>
      <c r="N121" s="72"/>
      <c r="O121" s="72"/>
    </row>
    <row r="122" spans="1:16" s="30" customFormat="1" ht="33.75" x14ac:dyDescent="0.25">
      <c r="A122" s="56"/>
      <c r="B122" s="30">
        <v>2</v>
      </c>
      <c r="C122" s="30" t="s">
        <v>197</v>
      </c>
      <c r="D122" s="31" t="s">
        <v>599</v>
      </c>
      <c r="E122" s="30" t="s">
        <v>607</v>
      </c>
      <c r="F122" s="30" t="s">
        <v>95</v>
      </c>
      <c r="G122" s="72" t="s">
        <v>13</v>
      </c>
      <c r="H122" s="72"/>
      <c r="I122" s="99"/>
      <c r="J122" s="72"/>
      <c r="K122" s="72"/>
      <c r="L122" s="74"/>
      <c r="M122" s="72"/>
      <c r="N122" s="72"/>
      <c r="O122" s="72"/>
    </row>
    <row r="123" spans="1:16" s="30" customFormat="1" ht="22.5" x14ac:dyDescent="0.25">
      <c r="A123" s="56"/>
      <c r="B123" s="30">
        <v>2</v>
      </c>
      <c r="C123" s="30" t="s">
        <v>197</v>
      </c>
      <c r="D123" s="31" t="s">
        <v>599</v>
      </c>
      <c r="E123" s="30" t="s">
        <v>608</v>
      </c>
      <c r="F123" s="30" t="s">
        <v>96</v>
      </c>
      <c r="G123" s="72" t="s">
        <v>13</v>
      </c>
      <c r="H123" s="72"/>
      <c r="I123" s="99"/>
      <c r="J123" s="72"/>
      <c r="K123" s="72"/>
      <c r="L123" s="74"/>
      <c r="M123" s="72"/>
      <c r="N123" s="72"/>
      <c r="O123" s="72"/>
    </row>
    <row r="124" spans="1:16" s="30" customFormat="1" ht="12" thickBot="1" x14ac:dyDescent="0.3">
      <c r="A124" s="56"/>
      <c r="D124" s="31"/>
      <c r="I124" s="69"/>
      <c r="L124" s="32"/>
    </row>
    <row r="125" spans="1:16" s="62" customFormat="1" ht="15.75" thickTop="1" x14ac:dyDescent="0.25">
      <c r="A125" s="60" t="s">
        <v>555</v>
      </c>
      <c r="B125" s="61"/>
      <c r="C125" s="61"/>
      <c r="D125" s="61"/>
      <c r="E125" s="61"/>
      <c r="I125" s="68"/>
    </row>
    <row r="126" spans="1:16" s="30" customFormat="1" ht="33.75" x14ac:dyDescent="0.25">
      <c r="A126" s="56"/>
      <c r="B126" s="30">
        <v>3</v>
      </c>
      <c r="C126" s="30" t="s">
        <v>198</v>
      </c>
      <c r="D126" s="31" t="s">
        <v>492</v>
      </c>
      <c r="E126" s="30" t="s">
        <v>318</v>
      </c>
      <c r="F126" s="30" t="s">
        <v>97</v>
      </c>
      <c r="G126" s="72" t="s">
        <v>13</v>
      </c>
      <c r="H126" s="72"/>
      <c r="I126" s="99"/>
      <c r="J126" s="72"/>
      <c r="K126" s="72"/>
      <c r="L126" s="74"/>
      <c r="M126" s="72"/>
      <c r="N126" s="72"/>
      <c r="O126" s="72"/>
    </row>
    <row r="127" spans="1:16" s="30" customFormat="1" ht="33.75" x14ac:dyDescent="0.25">
      <c r="A127" s="56"/>
      <c r="B127" s="30">
        <v>3</v>
      </c>
      <c r="C127" s="30" t="s">
        <v>198</v>
      </c>
      <c r="D127" s="31" t="s">
        <v>492</v>
      </c>
      <c r="E127" s="30" t="s">
        <v>362</v>
      </c>
      <c r="F127" s="30" t="s">
        <v>98</v>
      </c>
      <c r="G127" s="72" t="s">
        <v>13</v>
      </c>
      <c r="H127" s="72"/>
      <c r="I127" s="99"/>
      <c r="J127" s="72"/>
      <c r="K127" s="72"/>
      <c r="L127" s="74"/>
      <c r="M127" s="72"/>
      <c r="N127" s="72"/>
      <c r="O127" s="72"/>
    </row>
    <row r="128" spans="1:16" s="30" customFormat="1" ht="22.5" x14ac:dyDescent="0.25">
      <c r="A128" s="56"/>
      <c r="B128" s="30">
        <v>3</v>
      </c>
      <c r="C128" s="30" t="s">
        <v>198</v>
      </c>
      <c r="D128" s="31" t="s">
        <v>492</v>
      </c>
      <c r="E128" s="30" t="s">
        <v>395</v>
      </c>
      <c r="F128" s="30" t="s">
        <v>170</v>
      </c>
      <c r="G128" s="72" t="s">
        <v>13</v>
      </c>
      <c r="H128" s="72"/>
      <c r="I128" s="99"/>
      <c r="J128" s="72"/>
      <c r="K128" s="72"/>
      <c r="L128" s="74"/>
      <c r="M128" s="72"/>
      <c r="N128" s="72"/>
      <c r="O128" s="72"/>
    </row>
    <row r="129" spans="1:15" s="30" customFormat="1" ht="22.5" x14ac:dyDescent="0.25">
      <c r="A129" s="56"/>
      <c r="B129" s="30">
        <v>3</v>
      </c>
      <c r="C129" s="30" t="s">
        <v>198</v>
      </c>
      <c r="D129" s="31" t="s">
        <v>493</v>
      </c>
      <c r="E129" s="30" t="s">
        <v>319</v>
      </c>
      <c r="F129" s="30" t="s">
        <v>99</v>
      </c>
      <c r="G129" s="72" t="s">
        <v>13</v>
      </c>
      <c r="H129" s="72"/>
      <c r="I129" s="99"/>
      <c r="J129" s="72"/>
      <c r="K129" s="72"/>
      <c r="L129" s="74"/>
      <c r="M129" s="72"/>
      <c r="N129" s="72"/>
      <c r="O129" s="72"/>
    </row>
    <row r="130" spans="1:15" s="30" customFormat="1" ht="33.75" x14ac:dyDescent="0.25">
      <c r="A130" s="56"/>
      <c r="B130" s="30">
        <v>3</v>
      </c>
      <c r="C130" s="30" t="s">
        <v>198</v>
      </c>
      <c r="D130" s="31" t="s">
        <v>493</v>
      </c>
      <c r="E130" s="30" t="s">
        <v>363</v>
      </c>
      <c r="F130" s="30" t="s">
        <v>100</v>
      </c>
      <c r="G130" s="72" t="s">
        <v>13</v>
      </c>
      <c r="H130" s="72"/>
      <c r="I130" s="99"/>
      <c r="J130" s="72"/>
      <c r="K130" s="72"/>
      <c r="L130" s="74"/>
      <c r="M130" s="72"/>
      <c r="N130" s="72"/>
      <c r="O130" s="72"/>
    </row>
    <row r="131" spans="1:15" s="30" customFormat="1" ht="12" thickBot="1" x14ac:dyDescent="0.3">
      <c r="A131" s="56"/>
      <c r="D131" s="31"/>
      <c r="I131" s="69"/>
      <c r="L131" s="32"/>
    </row>
    <row r="132" spans="1:15" s="62" customFormat="1" ht="15.75" thickTop="1" x14ac:dyDescent="0.25">
      <c r="A132" s="60" t="s">
        <v>556</v>
      </c>
      <c r="B132" s="61"/>
      <c r="C132" s="61"/>
      <c r="D132" s="61"/>
      <c r="E132" s="61"/>
      <c r="I132" s="68"/>
    </row>
    <row r="133" spans="1:15" s="30" customFormat="1" ht="33.75" x14ac:dyDescent="0.25">
      <c r="A133" s="56"/>
      <c r="B133" s="30">
        <v>3</v>
      </c>
      <c r="C133" s="30" t="s">
        <v>443</v>
      </c>
      <c r="D133" s="31" t="s">
        <v>494</v>
      </c>
      <c r="E133" s="30" t="s">
        <v>320</v>
      </c>
      <c r="F133" s="30" t="s">
        <v>101</v>
      </c>
      <c r="G133" s="72" t="s">
        <v>13</v>
      </c>
      <c r="H133" s="72"/>
      <c r="I133" s="99"/>
      <c r="J133" s="72"/>
      <c r="K133" s="72"/>
      <c r="L133" s="74"/>
      <c r="M133" s="72"/>
      <c r="N133" s="72"/>
      <c r="O133" s="72"/>
    </row>
    <row r="134" spans="1:15" s="30" customFormat="1" ht="33.75" x14ac:dyDescent="0.25">
      <c r="A134" s="56"/>
      <c r="B134" s="30">
        <v>3</v>
      </c>
      <c r="C134" s="30" t="s">
        <v>443</v>
      </c>
      <c r="D134" s="31" t="s">
        <v>494</v>
      </c>
      <c r="E134" s="30" t="s">
        <v>364</v>
      </c>
      <c r="F134" s="30" t="s">
        <v>102</v>
      </c>
      <c r="G134" s="72" t="s">
        <v>13</v>
      </c>
      <c r="H134" s="72"/>
      <c r="I134" s="99"/>
      <c r="J134" s="72"/>
      <c r="K134" s="72"/>
      <c r="L134" s="74"/>
      <c r="M134" s="72"/>
      <c r="N134" s="72"/>
      <c r="O134" s="72"/>
    </row>
    <row r="135" spans="1:15" s="30" customFormat="1" ht="12" thickBot="1" x14ac:dyDescent="0.3">
      <c r="A135" s="56"/>
      <c r="D135" s="31"/>
      <c r="I135" s="69"/>
      <c r="L135" s="32"/>
    </row>
    <row r="136" spans="1:15" s="62" customFormat="1" ht="15.75" thickTop="1" x14ac:dyDescent="0.25">
      <c r="A136" s="60" t="s">
        <v>557</v>
      </c>
      <c r="B136" s="61"/>
      <c r="C136" s="61"/>
      <c r="D136" s="61"/>
      <c r="E136" s="61"/>
      <c r="I136" s="68"/>
    </row>
    <row r="137" spans="1:15" s="30" customFormat="1" ht="22.5" x14ac:dyDescent="0.25">
      <c r="A137" s="56"/>
      <c r="B137" s="30">
        <v>3</v>
      </c>
      <c r="C137" s="30" t="s">
        <v>444</v>
      </c>
      <c r="D137" s="31" t="s">
        <v>495</v>
      </c>
      <c r="E137" s="30" t="s">
        <v>321</v>
      </c>
      <c r="F137" s="30" t="s">
        <v>530</v>
      </c>
      <c r="G137" s="72" t="s">
        <v>13</v>
      </c>
      <c r="H137" s="72"/>
      <c r="I137" s="99"/>
      <c r="J137" s="72"/>
      <c r="K137" s="72"/>
      <c r="L137" s="74"/>
      <c r="M137" s="72"/>
      <c r="N137" s="72"/>
      <c r="O137" s="72"/>
    </row>
    <row r="138" spans="1:15" s="30" customFormat="1" ht="22.5" x14ac:dyDescent="0.25">
      <c r="A138" s="56"/>
      <c r="B138" s="30">
        <v>3</v>
      </c>
      <c r="C138" s="30" t="s">
        <v>444</v>
      </c>
      <c r="D138" s="31" t="s">
        <v>495</v>
      </c>
      <c r="E138" s="30" t="s">
        <v>365</v>
      </c>
      <c r="F138" s="30" t="s">
        <v>531</v>
      </c>
      <c r="G138" s="72" t="s">
        <v>13</v>
      </c>
      <c r="H138" s="72"/>
      <c r="I138" s="99"/>
      <c r="J138" s="72"/>
      <c r="K138" s="72"/>
      <c r="L138" s="74"/>
      <c r="M138" s="72"/>
      <c r="N138" s="72"/>
      <c r="O138" s="72"/>
    </row>
    <row r="139" spans="1:15" s="30" customFormat="1" ht="12" thickBot="1" x14ac:dyDescent="0.3">
      <c r="A139" s="56"/>
      <c r="D139" s="31"/>
      <c r="I139" s="69"/>
      <c r="L139" s="32"/>
    </row>
    <row r="140" spans="1:15" s="62" customFormat="1" ht="15.75" thickTop="1" x14ac:dyDescent="0.25">
      <c r="A140" s="60" t="s">
        <v>558</v>
      </c>
      <c r="B140" s="61"/>
      <c r="C140" s="61"/>
      <c r="D140" s="61"/>
      <c r="E140" s="61"/>
      <c r="I140" s="68"/>
    </row>
    <row r="141" spans="1:15" s="30" customFormat="1" ht="22.5" x14ac:dyDescent="0.25">
      <c r="A141" s="56"/>
      <c r="B141" s="30">
        <v>3</v>
      </c>
      <c r="C141" s="30" t="s">
        <v>441</v>
      </c>
      <c r="D141" s="31" t="s">
        <v>496</v>
      </c>
      <c r="E141" s="30" t="s">
        <v>322</v>
      </c>
      <c r="F141" s="30" t="s">
        <v>103</v>
      </c>
      <c r="G141" s="72" t="s">
        <v>13</v>
      </c>
      <c r="H141" s="72"/>
      <c r="I141" s="99"/>
      <c r="J141" s="72"/>
      <c r="K141" s="72"/>
      <c r="L141" s="74"/>
      <c r="M141" s="72"/>
      <c r="N141" s="72"/>
      <c r="O141" s="72"/>
    </row>
    <row r="142" spans="1:15" s="30" customFormat="1" ht="22.5" x14ac:dyDescent="0.25">
      <c r="A142" s="56"/>
      <c r="B142" s="30">
        <v>3</v>
      </c>
      <c r="C142" s="30" t="s">
        <v>441</v>
      </c>
      <c r="D142" s="31" t="s">
        <v>496</v>
      </c>
      <c r="E142" s="30" t="s">
        <v>366</v>
      </c>
      <c r="F142" s="30" t="s">
        <v>104</v>
      </c>
      <c r="G142" s="72" t="s">
        <v>13</v>
      </c>
      <c r="H142" s="72"/>
      <c r="I142" s="99"/>
      <c r="J142" s="72"/>
      <c r="K142" s="72"/>
      <c r="L142" s="74"/>
      <c r="M142" s="72"/>
      <c r="N142" s="72"/>
      <c r="O142" s="72"/>
    </row>
    <row r="143" spans="1:15" s="30" customFormat="1" ht="22.5" x14ac:dyDescent="0.25">
      <c r="A143" s="56"/>
      <c r="B143" s="30">
        <v>3</v>
      </c>
      <c r="C143" s="30" t="s">
        <v>441</v>
      </c>
      <c r="D143" s="31" t="s">
        <v>497</v>
      </c>
      <c r="E143" s="30" t="s">
        <v>323</v>
      </c>
      <c r="F143" s="30" t="s">
        <v>172</v>
      </c>
      <c r="G143" s="72" t="s">
        <v>13</v>
      </c>
      <c r="H143" s="72"/>
      <c r="I143" s="99"/>
      <c r="J143" s="72"/>
      <c r="K143" s="72"/>
      <c r="L143" s="74"/>
      <c r="M143" s="72"/>
      <c r="N143" s="72"/>
      <c r="O143" s="72"/>
    </row>
    <row r="144" spans="1:15" s="30" customFormat="1" ht="22.5" x14ac:dyDescent="0.25">
      <c r="A144" s="56"/>
      <c r="B144" s="30">
        <v>3</v>
      </c>
      <c r="C144" s="30" t="s">
        <v>441</v>
      </c>
      <c r="D144" s="31" t="s">
        <v>497</v>
      </c>
      <c r="E144" s="30" t="s">
        <v>367</v>
      </c>
      <c r="F144" s="30" t="s">
        <v>173</v>
      </c>
      <c r="G144" s="72" t="s">
        <v>13</v>
      </c>
      <c r="H144" s="72"/>
      <c r="I144" s="99"/>
      <c r="J144" s="72"/>
      <c r="K144" s="72"/>
      <c r="L144" s="74"/>
      <c r="M144" s="72"/>
      <c r="N144" s="72"/>
      <c r="O144" s="72"/>
    </row>
    <row r="145" spans="1:15" s="30" customFormat="1" ht="33.75" x14ac:dyDescent="0.25">
      <c r="A145" s="56"/>
      <c r="B145" s="30">
        <v>3</v>
      </c>
      <c r="C145" s="30" t="s">
        <v>441</v>
      </c>
      <c r="D145" s="31" t="s">
        <v>498</v>
      </c>
      <c r="E145" s="30" t="s">
        <v>324</v>
      </c>
      <c r="F145" s="30" t="s">
        <v>105</v>
      </c>
      <c r="G145" s="72" t="s">
        <v>13</v>
      </c>
      <c r="H145" s="72"/>
      <c r="I145" s="99"/>
      <c r="J145" s="72"/>
      <c r="K145" s="72"/>
      <c r="L145" s="74"/>
      <c r="M145" s="72"/>
      <c r="N145" s="72"/>
      <c r="O145" s="72"/>
    </row>
    <row r="146" spans="1:15" s="30" customFormat="1" ht="22.5" x14ac:dyDescent="0.25">
      <c r="A146" s="56"/>
      <c r="B146" s="30">
        <v>3</v>
      </c>
      <c r="C146" s="30" t="s">
        <v>441</v>
      </c>
      <c r="D146" s="31" t="s">
        <v>498</v>
      </c>
      <c r="E146" s="30" t="s">
        <v>368</v>
      </c>
      <c r="F146" s="30" t="s">
        <v>106</v>
      </c>
      <c r="G146" s="72" t="s">
        <v>13</v>
      </c>
      <c r="H146" s="72"/>
      <c r="I146" s="99"/>
      <c r="J146" s="72"/>
      <c r="K146" s="72"/>
      <c r="L146" s="74"/>
      <c r="M146" s="72"/>
      <c r="N146" s="72"/>
      <c r="O146" s="72"/>
    </row>
    <row r="147" spans="1:15" s="30" customFormat="1" ht="22.5" x14ac:dyDescent="0.25">
      <c r="A147" s="56"/>
      <c r="B147" s="30">
        <v>3</v>
      </c>
      <c r="C147" s="30" t="s">
        <v>441</v>
      </c>
      <c r="D147" s="31" t="s">
        <v>498</v>
      </c>
      <c r="E147" s="30" t="s">
        <v>396</v>
      </c>
      <c r="F147" s="30" t="s">
        <v>107</v>
      </c>
      <c r="G147" s="72" t="s">
        <v>13</v>
      </c>
      <c r="H147" s="72"/>
      <c r="I147" s="99"/>
      <c r="J147" s="72"/>
      <c r="K147" s="72"/>
      <c r="L147" s="74"/>
      <c r="M147" s="72"/>
      <c r="N147" s="72"/>
      <c r="O147" s="72"/>
    </row>
    <row r="148" spans="1:15" s="30" customFormat="1" ht="22.5" x14ac:dyDescent="0.25">
      <c r="A148" s="56"/>
      <c r="B148" s="30">
        <v>3</v>
      </c>
      <c r="C148" s="30" t="s">
        <v>441</v>
      </c>
      <c r="D148" s="31" t="s">
        <v>498</v>
      </c>
      <c r="E148" s="30" t="s">
        <v>581</v>
      </c>
      <c r="F148" s="30" t="s">
        <v>518</v>
      </c>
      <c r="G148" s="72" t="s">
        <v>520</v>
      </c>
      <c r="H148" s="72"/>
      <c r="I148" s="99"/>
      <c r="J148" s="72"/>
      <c r="K148" s="72"/>
      <c r="L148" s="74"/>
      <c r="M148" s="72"/>
      <c r="N148" s="72"/>
      <c r="O148" s="72"/>
    </row>
    <row r="149" spans="1:15" s="30" customFormat="1" ht="22.5" x14ac:dyDescent="0.25">
      <c r="A149" s="56"/>
      <c r="B149" s="30">
        <v>3</v>
      </c>
      <c r="C149" s="30" t="s">
        <v>441</v>
      </c>
      <c r="D149" s="31" t="s">
        <v>498</v>
      </c>
      <c r="E149" s="30" t="s">
        <v>582</v>
      </c>
      <c r="F149" s="30" t="s">
        <v>519</v>
      </c>
      <c r="G149" s="72" t="s">
        <v>13</v>
      </c>
      <c r="H149" s="72"/>
      <c r="I149" s="99"/>
      <c r="J149" s="72"/>
      <c r="K149" s="72"/>
      <c r="L149" s="74"/>
      <c r="M149" s="72"/>
      <c r="N149" s="72"/>
      <c r="O149" s="72"/>
    </row>
    <row r="150" spans="1:15" s="30" customFormat="1" ht="12" thickBot="1" x14ac:dyDescent="0.3">
      <c r="A150" s="56"/>
      <c r="D150" s="31"/>
      <c r="I150" s="69"/>
      <c r="L150" s="32"/>
    </row>
    <row r="151" spans="1:15" s="62" customFormat="1" ht="15.75" thickTop="1" x14ac:dyDescent="0.25">
      <c r="A151" s="60" t="s">
        <v>559</v>
      </c>
      <c r="B151" s="61"/>
      <c r="C151" s="61"/>
      <c r="D151" s="61"/>
      <c r="E151" s="61"/>
      <c r="I151" s="68"/>
    </row>
    <row r="152" spans="1:15" s="30" customFormat="1" ht="22.5" x14ac:dyDescent="0.25">
      <c r="A152" s="56"/>
      <c r="B152" s="30">
        <v>4</v>
      </c>
      <c r="C152" s="30" t="s">
        <v>199</v>
      </c>
      <c r="D152" s="31" t="s">
        <v>499</v>
      </c>
      <c r="E152" s="30" t="s">
        <v>325</v>
      </c>
      <c r="F152" s="30" t="s">
        <v>532</v>
      </c>
      <c r="G152" s="72" t="s">
        <v>13</v>
      </c>
      <c r="H152" s="72"/>
      <c r="I152" s="99"/>
      <c r="J152" s="72"/>
      <c r="K152" s="72"/>
      <c r="L152" s="74"/>
      <c r="M152" s="72"/>
      <c r="N152" s="72"/>
      <c r="O152" s="72"/>
    </row>
    <row r="153" spans="1:15" s="30" customFormat="1" ht="22.5" x14ac:dyDescent="0.25">
      <c r="A153" s="56"/>
      <c r="B153" s="30">
        <v>4</v>
      </c>
      <c r="C153" s="30" t="s">
        <v>199</v>
      </c>
      <c r="D153" s="31" t="s">
        <v>499</v>
      </c>
      <c r="E153" s="30" t="s">
        <v>369</v>
      </c>
      <c r="F153" s="30" t="s">
        <v>108</v>
      </c>
      <c r="G153" s="72" t="s">
        <v>13</v>
      </c>
      <c r="H153" s="72"/>
      <c r="I153" s="99"/>
      <c r="J153" s="72"/>
      <c r="K153" s="72"/>
      <c r="L153" s="74"/>
      <c r="M153" s="72"/>
      <c r="N153" s="72"/>
      <c r="O153" s="72"/>
    </row>
    <row r="154" spans="1:15" s="30" customFormat="1" ht="22.5" x14ac:dyDescent="0.25">
      <c r="A154" s="56"/>
      <c r="B154" s="30">
        <v>4</v>
      </c>
      <c r="C154" s="30" t="s">
        <v>199</v>
      </c>
      <c r="D154" s="31" t="s">
        <v>499</v>
      </c>
      <c r="E154" s="30" t="s">
        <v>397</v>
      </c>
      <c r="F154" s="30" t="s">
        <v>109</v>
      </c>
      <c r="G154" s="72" t="s">
        <v>13</v>
      </c>
      <c r="H154" s="72"/>
      <c r="I154" s="99"/>
      <c r="J154" s="72"/>
      <c r="K154" s="72"/>
      <c r="L154" s="74"/>
      <c r="M154" s="72"/>
      <c r="N154" s="72"/>
      <c r="O154" s="72"/>
    </row>
    <row r="155" spans="1:15" s="30" customFormat="1" ht="22.5" x14ac:dyDescent="0.25">
      <c r="A155" s="56"/>
      <c r="B155" s="30">
        <v>4</v>
      </c>
      <c r="C155" s="30" t="s">
        <v>199</v>
      </c>
      <c r="D155" s="31" t="s">
        <v>499</v>
      </c>
      <c r="E155" s="30" t="s">
        <v>413</v>
      </c>
      <c r="F155" s="30" t="s">
        <v>110</v>
      </c>
      <c r="G155" s="72" t="s">
        <v>13</v>
      </c>
      <c r="H155" s="72"/>
      <c r="I155" s="99"/>
      <c r="J155" s="72"/>
      <c r="K155" s="72"/>
      <c r="L155" s="74"/>
      <c r="M155" s="72"/>
      <c r="N155" s="72"/>
      <c r="O155" s="72"/>
    </row>
    <row r="156" spans="1:15" s="30" customFormat="1" ht="22.5" x14ac:dyDescent="0.25">
      <c r="A156" s="56"/>
      <c r="B156" s="30">
        <v>4</v>
      </c>
      <c r="C156" s="30" t="s">
        <v>199</v>
      </c>
      <c r="D156" s="31" t="s">
        <v>500</v>
      </c>
      <c r="E156" s="30" t="s">
        <v>326</v>
      </c>
      <c r="F156" s="30" t="s">
        <v>111</v>
      </c>
      <c r="G156" s="72" t="s">
        <v>13</v>
      </c>
      <c r="H156" s="72"/>
      <c r="I156" s="99"/>
      <c r="J156" s="72"/>
      <c r="K156" s="72"/>
      <c r="L156" s="74"/>
      <c r="M156" s="72"/>
      <c r="N156" s="72"/>
      <c r="O156" s="72"/>
    </row>
    <row r="157" spans="1:15" s="30" customFormat="1" ht="22.5" x14ac:dyDescent="0.25">
      <c r="A157" s="56"/>
      <c r="B157" s="30">
        <v>4</v>
      </c>
      <c r="C157" s="30" t="s">
        <v>199</v>
      </c>
      <c r="D157" s="31" t="s">
        <v>500</v>
      </c>
      <c r="E157" s="30" t="s">
        <v>370</v>
      </c>
      <c r="F157" s="30" t="s">
        <v>112</v>
      </c>
      <c r="G157" s="72" t="s">
        <v>13</v>
      </c>
      <c r="H157" s="72"/>
      <c r="I157" s="99"/>
      <c r="J157" s="72"/>
      <c r="K157" s="72"/>
      <c r="L157" s="74"/>
      <c r="M157" s="72"/>
      <c r="N157" s="72"/>
      <c r="O157" s="72"/>
    </row>
    <row r="158" spans="1:15" s="30" customFormat="1" ht="22.5" x14ac:dyDescent="0.25">
      <c r="A158" s="56"/>
      <c r="B158" s="30">
        <v>4</v>
      </c>
      <c r="C158" s="30" t="s">
        <v>199</v>
      </c>
      <c r="D158" s="31" t="s">
        <v>500</v>
      </c>
      <c r="E158" s="30" t="s">
        <v>398</v>
      </c>
      <c r="F158" s="30" t="s">
        <v>113</v>
      </c>
      <c r="G158" s="72" t="s">
        <v>13</v>
      </c>
      <c r="H158" s="72"/>
      <c r="I158" s="99"/>
      <c r="J158" s="72"/>
      <c r="K158" s="72"/>
      <c r="L158" s="74"/>
      <c r="M158" s="72"/>
      <c r="N158" s="72"/>
      <c r="O158" s="72"/>
    </row>
    <row r="159" spans="1:15" s="30" customFormat="1" ht="22.5" x14ac:dyDescent="0.25">
      <c r="A159" s="56"/>
      <c r="B159" s="30">
        <v>4</v>
      </c>
      <c r="C159" s="30" t="s">
        <v>199</v>
      </c>
      <c r="D159" s="31" t="s">
        <v>500</v>
      </c>
      <c r="E159" s="30" t="s">
        <v>414</v>
      </c>
      <c r="F159" s="30" t="s">
        <v>114</v>
      </c>
      <c r="G159" s="72" t="s">
        <v>13</v>
      </c>
      <c r="H159" s="72"/>
      <c r="I159" s="99"/>
      <c r="J159" s="72"/>
      <c r="K159" s="72"/>
      <c r="L159" s="74"/>
      <c r="M159" s="72"/>
      <c r="N159" s="72"/>
      <c r="O159" s="72"/>
    </row>
    <row r="160" spans="1:15" s="30" customFormat="1" ht="22.5" x14ac:dyDescent="0.25">
      <c r="A160" s="56"/>
      <c r="B160" s="30">
        <v>4</v>
      </c>
      <c r="C160" s="30" t="s">
        <v>199</v>
      </c>
      <c r="D160" s="31" t="s">
        <v>500</v>
      </c>
      <c r="E160" s="30" t="s">
        <v>423</v>
      </c>
      <c r="F160" s="30" t="s">
        <v>115</v>
      </c>
      <c r="G160" s="72" t="s">
        <v>13</v>
      </c>
      <c r="H160" s="72"/>
      <c r="I160" s="99"/>
      <c r="J160" s="72"/>
      <c r="K160" s="72"/>
      <c r="L160" s="74"/>
      <c r="M160" s="72"/>
      <c r="N160" s="72"/>
      <c r="O160" s="72"/>
    </row>
    <row r="161" spans="1:15" s="30" customFormat="1" ht="22.5" x14ac:dyDescent="0.25">
      <c r="A161" s="56"/>
      <c r="B161" s="30">
        <v>4</v>
      </c>
      <c r="C161" s="30" t="s">
        <v>199</v>
      </c>
      <c r="D161" s="31" t="s">
        <v>500</v>
      </c>
      <c r="E161" s="30" t="s">
        <v>425</v>
      </c>
      <c r="F161" s="30" t="s">
        <v>116</v>
      </c>
      <c r="G161" s="72" t="s">
        <v>13</v>
      </c>
      <c r="H161" s="72"/>
      <c r="I161" s="99"/>
      <c r="J161" s="72"/>
      <c r="K161" s="72"/>
      <c r="L161" s="74"/>
      <c r="M161" s="72"/>
      <c r="N161" s="72"/>
      <c r="O161" s="72"/>
    </row>
    <row r="162" spans="1:15" s="30" customFormat="1" ht="22.5" x14ac:dyDescent="0.25">
      <c r="A162" s="56"/>
      <c r="B162" s="30">
        <v>4</v>
      </c>
      <c r="C162" s="30" t="s">
        <v>199</v>
      </c>
      <c r="D162" s="31" t="s">
        <v>501</v>
      </c>
      <c r="E162" s="30" t="s">
        <v>327</v>
      </c>
      <c r="F162" s="30" t="s">
        <v>117</v>
      </c>
      <c r="G162" s="72" t="s">
        <v>13</v>
      </c>
      <c r="H162" s="72"/>
      <c r="I162" s="99"/>
      <c r="J162" s="72"/>
      <c r="K162" s="72"/>
      <c r="L162" s="74"/>
      <c r="M162" s="72"/>
      <c r="N162" s="72"/>
      <c r="O162" s="72"/>
    </row>
    <row r="163" spans="1:15" s="30" customFormat="1" ht="22.5" x14ac:dyDescent="0.25">
      <c r="A163" s="56"/>
      <c r="B163" s="30">
        <v>4</v>
      </c>
      <c r="C163" s="30" t="s">
        <v>199</v>
      </c>
      <c r="D163" s="31" t="s">
        <v>501</v>
      </c>
      <c r="E163" s="30" t="s">
        <v>371</v>
      </c>
      <c r="F163" s="30" t="s">
        <v>118</v>
      </c>
      <c r="G163" s="72" t="s">
        <v>13</v>
      </c>
      <c r="H163" s="72"/>
      <c r="I163" s="99"/>
      <c r="J163" s="72"/>
      <c r="K163" s="72"/>
      <c r="L163" s="74"/>
      <c r="M163" s="72"/>
      <c r="N163" s="72"/>
      <c r="O163" s="72"/>
    </row>
    <row r="164" spans="1:15" s="30" customFormat="1" ht="22.5" x14ac:dyDescent="0.25">
      <c r="A164" s="56"/>
      <c r="B164" s="30">
        <v>4</v>
      </c>
      <c r="C164" s="30" t="s">
        <v>199</v>
      </c>
      <c r="D164" s="31" t="s">
        <v>502</v>
      </c>
      <c r="E164" s="30" t="s">
        <v>328</v>
      </c>
      <c r="F164" s="30" t="s">
        <v>119</v>
      </c>
      <c r="G164" s="72" t="s">
        <v>13</v>
      </c>
      <c r="H164" s="72"/>
      <c r="I164" s="99"/>
      <c r="J164" s="72"/>
      <c r="K164" s="72"/>
      <c r="L164" s="74"/>
      <c r="M164" s="72"/>
      <c r="N164" s="72"/>
      <c r="O164" s="72"/>
    </row>
    <row r="165" spans="1:15" s="30" customFormat="1" ht="22.5" x14ac:dyDescent="0.25">
      <c r="A165" s="56"/>
      <c r="B165" s="30">
        <v>4</v>
      </c>
      <c r="C165" s="30" t="s">
        <v>199</v>
      </c>
      <c r="D165" s="31" t="s">
        <v>502</v>
      </c>
      <c r="E165" s="30" t="s">
        <v>372</v>
      </c>
      <c r="F165" s="30" t="s">
        <v>120</v>
      </c>
      <c r="G165" s="72" t="s">
        <v>13</v>
      </c>
      <c r="H165" s="72"/>
      <c r="I165" s="99"/>
      <c r="J165" s="72"/>
      <c r="K165" s="72"/>
      <c r="L165" s="74"/>
      <c r="M165" s="72"/>
      <c r="N165" s="72"/>
      <c r="O165" s="72"/>
    </row>
    <row r="166" spans="1:15" s="30" customFormat="1" ht="12" thickBot="1" x14ac:dyDescent="0.3">
      <c r="A166" s="56"/>
      <c r="D166" s="31"/>
      <c r="I166" s="69"/>
      <c r="L166" s="32"/>
    </row>
    <row r="167" spans="1:15" s="62" customFormat="1" ht="15.75" thickTop="1" x14ac:dyDescent="0.25">
      <c r="A167" s="60" t="s">
        <v>560</v>
      </c>
      <c r="B167" s="61"/>
      <c r="C167" s="61"/>
      <c r="D167" s="61"/>
      <c r="E167" s="61"/>
      <c r="I167" s="68"/>
    </row>
    <row r="168" spans="1:15" s="30" customFormat="1" ht="22.5" x14ac:dyDescent="0.25">
      <c r="A168" s="56"/>
      <c r="B168" s="30">
        <v>5</v>
      </c>
      <c r="C168" s="30" t="s">
        <v>200</v>
      </c>
      <c r="D168" s="31" t="s">
        <v>503</v>
      </c>
      <c r="E168" s="30" t="s">
        <v>329</v>
      </c>
      <c r="F168" s="30" t="s">
        <v>121</v>
      </c>
      <c r="G168" s="72" t="s">
        <v>13</v>
      </c>
      <c r="H168" s="72"/>
      <c r="I168" s="99"/>
      <c r="J168" s="72"/>
      <c r="K168" s="72"/>
      <c r="L168" s="74"/>
      <c r="M168" s="72"/>
      <c r="N168" s="72"/>
      <c r="O168" s="72"/>
    </row>
    <row r="169" spans="1:15" s="30" customFormat="1" ht="22.5" x14ac:dyDescent="0.25">
      <c r="A169" s="56"/>
      <c r="B169" s="30">
        <v>5</v>
      </c>
      <c r="C169" s="30" t="s">
        <v>200</v>
      </c>
      <c r="D169" s="31" t="s">
        <v>503</v>
      </c>
      <c r="E169" s="30" t="s">
        <v>373</v>
      </c>
      <c r="F169" s="30" t="s">
        <v>122</v>
      </c>
      <c r="G169" s="72" t="s">
        <v>13</v>
      </c>
      <c r="H169" s="72"/>
      <c r="I169" s="99"/>
      <c r="J169" s="72"/>
      <c r="K169" s="72"/>
      <c r="L169" s="74"/>
      <c r="M169" s="72"/>
      <c r="N169" s="72"/>
      <c r="O169" s="72"/>
    </row>
    <row r="170" spans="1:15" s="30" customFormat="1" ht="22.5" x14ac:dyDescent="0.25">
      <c r="A170" s="56"/>
      <c r="B170" s="30">
        <v>5</v>
      </c>
      <c r="C170" s="30" t="s">
        <v>200</v>
      </c>
      <c r="D170" s="31" t="s">
        <v>504</v>
      </c>
      <c r="E170" s="30" t="s">
        <v>330</v>
      </c>
      <c r="F170" s="30" t="s">
        <v>123</v>
      </c>
      <c r="G170" s="72" t="s">
        <v>13</v>
      </c>
      <c r="H170" s="72"/>
      <c r="I170" s="99"/>
      <c r="J170" s="72"/>
      <c r="K170" s="72"/>
      <c r="L170" s="74"/>
      <c r="M170" s="72"/>
      <c r="N170" s="72"/>
      <c r="O170" s="72"/>
    </row>
    <row r="171" spans="1:15" s="30" customFormat="1" ht="22.5" x14ac:dyDescent="0.25">
      <c r="A171" s="56"/>
      <c r="B171" s="30">
        <v>5</v>
      </c>
      <c r="C171" s="30" t="s">
        <v>200</v>
      </c>
      <c r="D171" s="31" t="s">
        <v>504</v>
      </c>
      <c r="E171" s="30" t="s">
        <v>374</v>
      </c>
      <c r="F171" s="30" t="s">
        <v>124</v>
      </c>
      <c r="G171" s="72" t="s">
        <v>13</v>
      </c>
      <c r="H171" s="72"/>
      <c r="I171" s="99"/>
      <c r="J171" s="72"/>
      <c r="K171" s="72"/>
      <c r="L171" s="74"/>
      <c r="M171" s="72"/>
      <c r="N171" s="72"/>
      <c r="O171" s="72"/>
    </row>
    <row r="172" spans="1:15" s="30" customFormat="1" ht="22.5" x14ac:dyDescent="0.25">
      <c r="A172" s="56"/>
      <c r="B172" s="30">
        <v>5</v>
      </c>
      <c r="C172" s="30" t="s">
        <v>200</v>
      </c>
      <c r="D172" s="31" t="s">
        <v>504</v>
      </c>
      <c r="E172" s="30" t="s">
        <v>399</v>
      </c>
      <c r="F172" s="30" t="s">
        <v>125</v>
      </c>
      <c r="G172" s="72" t="s">
        <v>13</v>
      </c>
      <c r="H172" s="72"/>
      <c r="I172" s="99"/>
      <c r="J172" s="72"/>
      <c r="K172" s="72"/>
      <c r="L172" s="74"/>
      <c r="M172" s="72"/>
      <c r="N172" s="72"/>
      <c r="O172" s="72"/>
    </row>
    <row r="173" spans="1:15" s="30" customFormat="1" ht="22.5" x14ac:dyDescent="0.25">
      <c r="A173" s="56"/>
      <c r="B173" s="30">
        <v>5</v>
      </c>
      <c r="C173" s="30" t="s">
        <v>200</v>
      </c>
      <c r="D173" s="31" t="s">
        <v>504</v>
      </c>
      <c r="E173" s="30" t="s">
        <v>415</v>
      </c>
      <c r="F173" s="30" t="s">
        <v>126</v>
      </c>
      <c r="G173" s="72" t="s">
        <v>13</v>
      </c>
      <c r="H173" s="72"/>
      <c r="I173" s="99"/>
      <c r="J173" s="72"/>
      <c r="K173" s="72"/>
      <c r="L173" s="74"/>
      <c r="M173" s="72"/>
      <c r="N173" s="72"/>
      <c r="O173" s="72"/>
    </row>
    <row r="174" spans="1:15" s="30" customFormat="1" ht="22.5" x14ac:dyDescent="0.25">
      <c r="A174" s="56"/>
      <c r="B174" s="30">
        <v>5</v>
      </c>
      <c r="C174" s="30" t="s">
        <v>200</v>
      </c>
      <c r="D174" s="31" t="s">
        <v>504</v>
      </c>
      <c r="E174" s="30" t="s">
        <v>424</v>
      </c>
      <c r="F174" s="30" t="s">
        <v>127</v>
      </c>
      <c r="G174" s="72" t="s">
        <v>13</v>
      </c>
      <c r="H174" s="72"/>
      <c r="I174" s="99"/>
      <c r="J174" s="72"/>
      <c r="K174" s="72"/>
      <c r="L174" s="74"/>
      <c r="M174" s="72"/>
      <c r="N174" s="72"/>
      <c r="O174" s="72"/>
    </row>
    <row r="175" spans="1:15" s="30" customFormat="1" ht="22.5" x14ac:dyDescent="0.25">
      <c r="A175" s="56"/>
      <c r="B175" s="30">
        <v>5</v>
      </c>
      <c r="C175" s="30" t="s">
        <v>200</v>
      </c>
      <c r="D175" s="31" t="s">
        <v>504</v>
      </c>
      <c r="E175" s="30" t="s">
        <v>426</v>
      </c>
      <c r="F175" s="30" t="s">
        <v>128</v>
      </c>
      <c r="G175" s="72" t="s">
        <v>13</v>
      </c>
      <c r="H175" s="72"/>
      <c r="I175" s="99"/>
      <c r="J175" s="72"/>
      <c r="K175" s="72"/>
      <c r="L175" s="74"/>
      <c r="M175" s="72"/>
      <c r="N175" s="72"/>
      <c r="O175" s="72"/>
    </row>
    <row r="176" spans="1:15" s="30" customFormat="1" ht="22.5" x14ac:dyDescent="0.25">
      <c r="A176" s="56"/>
      <c r="B176" s="30">
        <v>5</v>
      </c>
      <c r="C176" s="30" t="s">
        <v>200</v>
      </c>
      <c r="D176" s="31" t="s">
        <v>505</v>
      </c>
      <c r="E176" s="30" t="s">
        <v>331</v>
      </c>
      <c r="F176" s="30" t="s">
        <v>129</v>
      </c>
      <c r="G176" s="72" t="s">
        <v>13</v>
      </c>
      <c r="H176" s="72"/>
      <c r="I176" s="99"/>
      <c r="J176" s="72"/>
      <c r="K176" s="72"/>
      <c r="L176" s="74"/>
      <c r="M176" s="72"/>
      <c r="N176" s="72"/>
      <c r="O176" s="72"/>
    </row>
    <row r="177" spans="1:15" s="30" customFormat="1" ht="22.5" x14ac:dyDescent="0.25">
      <c r="A177" s="56"/>
      <c r="B177" s="30">
        <v>5</v>
      </c>
      <c r="C177" s="30" t="s">
        <v>200</v>
      </c>
      <c r="D177" s="31" t="s">
        <v>505</v>
      </c>
      <c r="E177" s="30" t="s">
        <v>375</v>
      </c>
      <c r="F177" s="30" t="s">
        <v>130</v>
      </c>
      <c r="G177" s="72" t="s">
        <v>13</v>
      </c>
      <c r="H177" s="72"/>
      <c r="I177" s="99"/>
      <c r="J177" s="72"/>
      <c r="K177" s="72"/>
      <c r="L177" s="74"/>
      <c r="M177" s="72"/>
      <c r="N177" s="72"/>
      <c r="O177" s="72"/>
    </row>
    <row r="178" spans="1:15" s="30" customFormat="1" ht="22.5" x14ac:dyDescent="0.25">
      <c r="A178" s="56"/>
      <c r="B178" s="30">
        <v>5</v>
      </c>
      <c r="C178" s="30" t="s">
        <v>200</v>
      </c>
      <c r="D178" s="31" t="s">
        <v>505</v>
      </c>
      <c r="E178" s="30" t="s">
        <v>400</v>
      </c>
      <c r="F178" s="30" t="s">
        <v>131</v>
      </c>
      <c r="G178" s="72" t="s">
        <v>13</v>
      </c>
      <c r="H178" s="72"/>
      <c r="I178" s="99"/>
      <c r="J178" s="72"/>
      <c r="K178" s="72"/>
      <c r="L178" s="74"/>
      <c r="M178" s="72"/>
      <c r="N178" s="72"/>
      <c r="O178" s="72"/>
    </row>
    <row r="179" spans="1:15" s="30" customFormat="1" ht="22.5" x14ac:dyDescent="0.25">
      <c r="A179" s="56"/>
      <c r="B179" s="30">
        <v>5</v>
      </c>
      <c r="C179" s="30" t="s">
        <v>200</v>
      </c>
      <c r="D179" s="31" t="s">
        <v>506</v>
      </c>
      <c r="E179" s="30" t="s">
        <v>332</v>
      </c>
      <c r="F179" s="30" t="s">
        <v>135</v>
      </c>
      <c r="G179" s="72" t="s">
        <v>13</v>
      </c>
      <c r="H179" s="72"/>
      <c r="I179" s="99"/>
      <c r="J179" s="72"/>
      <c r="K179" s="72"/>
      <c r="L179" s="74"/>
      <c r="M179" s="72"/>
      <c r="N179" s="72"/>
      <c r="O179" s="72"/>
    </row>
    <row r="180" spans="1:15" s="30" customFormat="1" ht="22.5" x14ac:dyDescent="0.25">
      <c r="A180" s="56"/>
      <c r="B180" s="30">
        <v>5</v>
      </c>
      <c r="C180" s="30" t="s">
        <v>200</v>
      </c>
      <c r="D180" s="31" t="s">
        <v>506</v>
      </c>
      <c r="E180" s="30" t="s">
        <v>376</v>
      </c>
      <c r="F180" s="30" t="s">
        <v>132</v>
      </c>
      <c r="G180" s="72" t="s">
        <v>13</v>
      </c>
      <c r="H180" s="72"/>
      <c r="I180" s="99"/>
      <c r="J180" s="72"/>
      <c r="K180" s="72"/>
      <c r="L180" s="74"/>
      <c r="M180" s="72"/>
      <c r="N180" s="72"/>
      <c r="O180" s="72"/>
    </row>
    <row r="181" spans="1:15" s="30" customFormat="1" ht="22.5" x14ac:dyDescent="0.25">
      <c r="A181" s="56"/>
      <c r="B181" s="30">
        <v>5</v>
      </c>
      <c r="C181" s="30" t="s">
        <v>200</v>
      </c>
      <c r="D181" s="31" t="s">
        <v>506</v>
      </c>
      <c r="E181" s="30" t="s">
        <v>401</v>
      </c>
      <c r="F181" s="30" t="s">
        <v>133</v>
      </c>
      <c r="G181" s="72" t="s">
        <v>13</v>
      </c>
      <c r="H181" s="72"/>
      <c r="I181" s="99"/>
      <c r="J181" s="72"/>
      <c r="K181" s="72"/>
      <c r="L181" s="74"/>
      <c r="M181" s="72"/>
      <c r="N181" s="72"/>
      <c r="O181" s="72"/>
    </row>
    <row r="182" spans="1:15" s="30" customFormat="1" ht="22.5" x14ac:dyDescent="0.25">
      <c r="A182" s="56"/>
      <c r="B182" s="30">
        <v>5</v>
      </c>
      <c r="C182" s="30" t="s">
        <v>200</v>
      </c>
      <c r="D182" s="31" t="s">
        <v>506</v>
      </c>
      <c r="E182" s="30" t="s">
        <v>416</v>
      </c>
      <c r="F182" s="30" t="s">
        <v>134</v>
      </c>
      <c r="G182" s="72" t="s">
        <v>13</v>
      </c>
      <c r="H182" s="72"/>
      <c r="I182" s="99"/>
      <c r="J182" s="72"/>
      <c r="K182" s="72"/>
      <c r="L182" s="74"/>
      <c r="M182" s="72"/>
      <c r="N182" s="72"/>
      <c r="O182" s="72"/>
    </row>
    <row r="183" spans="1:15" s="30" customFormat="1" ht="22.5" x14ac:dyDescent="0.25">
      <c r="A183" s="56"/>
      <c r="B183" s="30">
        <v>5</v>
      </c>
      <c r="C183" s="30" t="s">
        <v>200</v>
      </c>
      <c r="D183" s="31" t="s">
        <v>507</v>
      </c>
      <c r="E183" s="30" t="s">
        <v>333</v>
      </c>
      <c r="F183" s="30" t="s">
        <v>136</v>
      </c>
      <c r="G183" s="72" t="s">
        <v>13</v>
      </c>
      <c r="H183" s="72"/>
      <c r="I183" s="99"/>
      <c r="J183" s="72"/>
      <c r="K183" s="72"/>
      <c r="L183" s="74"/>
      <c r="M183" s="72"/>
      <c r="N183" s="72"/>
      <c r="O183" s="72"/>
    </row>
    <row r="184" spans="1:15" s="30" customFormat="1" ht="22.5" x14ac:dyDescent="0.25">
      <c r="A184" s="56"/>
      <c r="B184" s="30">
        <v>5</v>
      </c>
      <c r="C184" s="30" t="s">
        <v>200</v>
      </c>
      <c r="D184" s="31" t="s">
        <v>507</v>
      </c>
      <c r="E184" s="30" t="s">
        <v>377</v>
      </c>
      <c r="F184" s="30" t="s">
        <v>137</v>
      </c>
      <c r="G184" s="72" t="s">
        <v>13</v>
      </c>
      <c r="H184" s="72"/>
      <c r="I184" s="99"/>
      <c r="J184" s="72"/>
      <c r="K184" s="72"/>
      <c r="L184" s="74"/>
      <c r="M184" s="72"/>
      <c r="N184" s="72"/>
      <c r="O184" s="72"/>
    </row>
    <row r="185" spans="1:15" s="30" customFormat="1" ht="22.5" x14ac:dyDescent="0.25">
      <c r="A185" s="56"/>
      <c r="B185" s="30">
        <v>5</v>
      </c>
      <c r="C185" s="30" t="s">
        <v>200</v>
      </c>
      <c r="D185" s="31" t="s">
        <v>507</v>
      </c>
      <c r="E185" s="30" t="s">
        <v>402</v>
      </c>
      <c r="F185" s="30" t="s">
        <v>138</v>
      </c>
      <c r="G185" s="72" t="s">
        <v>13</v>
      </c>
      <c r="H185" s="72"/>
      <c r="I185" s="99"/>
      <c r="J185" s="72"/>
      <c r="K185" s="72"/>
      <c r="L185" s="74"/>
      <c r="M185" s="72"/>
      <c r="N185" s="72"/>
      <c r="O185" s="72"/>
    </row>
    <row r="186" spans="1:15" s="30" customFormat="1" ht="22.5" x14ac:dyDescent="0.25">
      <c r="A186" s="56"/>
      <c r="B186" s="30">
        <v>5</v>
      </c>
      <c r="C186" s="30" t="s">
        <v>200</v>
      </c>
      <c r="D186" s="31" t="s">
        <v>507</v>
      </c>
      <c r="E186" s="30" t="s">
        <v>417</v>
      </c>
      <c r="F186" s="30" t="s">
        <v>139</v>
      </c>
      <c r="G186" s="72" t="s">
        <v>13</v>
      </c>
      <c r="H186" s="72"/>
      <c r="I186" s="99"/>
      <c r="J186" s="72"/>
      <c r="K186" s="72"/>
      <c r="L186" s="74"/>
      <c r="M186" s="72"/>
      <c r="N186" s="72"/>
      <c r="O186" s="72"/>
    </row>
    <row r="187" spans="1:15" s="30" customFormat="1" ht="12" thickBot="1" x14ac:dyDescent="0.3">
      <c r="A187" s="56"/>
      <c r="D187" s="31"/>
      <c r="I187" s="69"/>
      <c r="L187" s="32"/>
    </row>
    <row r="188" spans="1:15" s="62" customFormat="1" ht="15.75" thickTop="1" x14ac:dyDescent="0.25">
      <c r="A188" s="60" t="s">
        <v>561</v>
      </c>
      <c r="B188" s="61"/>
      <c r="C188" s="61"/>
      <c r="D188" s="61"/>
      <c r="E188" s="61"/>
      <c r="I188" s="68"/>
    </row>
    <row r="189" spans="1:15" s="30" customFormat="1" ht="22.5" x14ac:dyDescent="0.25">
      <c r="A189" s="56"/>
      <c r="B189" s="30">
        <v>6</v>
      </c>
      <c r="C189" s="30" t="s">
        <v>201</v>
      </c>
      <c r="D189" s="31" t="s">
        <v>508</v>
      </c>
      <c r="E189" s="30" t="s">
        <v>334</v>
      </c>
      <c r="F189" s="30" t="s">
        <v>140</v>
      </c>
      <c r="G189" s="72" t="s">
        <v>13</v>
      </c>
      <c r="H189" s="72"/>
      <c r="I189" s="99"/>
      <c r="J189" s="72"/>
      <c r="K189" s="72"/>
      <c r="L189" s="74"/>
      <c r="M189" s="72"/>
      <c r="N189" s="72"/>
      <c r="O189" s="72"/>
    </row>
    <row r="190" spans="1:15" s="30" customFormat="1" ht="22.5" x14ac:dyDescent="0.25">
      <c r="A190" s="56"/>
      <c r="B190" s="30">
        <v>6</v>
      </c>
      <c r="C190" s="30" t="s">
        <v>201</v>
      </c>
      <c r="D190" s="31" t="s">
        <v>508</v>
      </c>
      <c r="E190" s="30" t="s">
        <v>378</v>
      </c>
      <c r="F190" s="30" t="s">
        <v>141</v>
      </c>
      <c r="G190" s="72" t="s">
        <v>13</v>
      </c>
      <c r="H190" s="72"/>
      <c r="I190" s="99"/>
      <c r="J190" s="72"/>
      <c r="K190" s="72"/>
      <c r="L190" s="74"/>
      <c r="M190" s="72"/>
      <c r="N190" s="72"/>
      <c r="O190" s="72"/>
    </row>
    <row r="191" spans="1:15" s="30" customFormat="1" ht="22.5" x14ac:dyDescent="0.25">
      <c r="A191" s="56"/>
      <c r="B191" s="30">
        <v>6</v>
      </c>
      <c r="C191" s="30" t="s">
        <v>201</v>
      </c>
      <c r="D191" s="31" t="s">
        <v>508</v>
      </c>
      <c r="E191" s="30" t="s">
        <v>403</v>
      </c>
      <c r="F191" s="30" t="s">
        <v>142</v>
      </c>
      <c r="G191" s="72" t="s">
        <v>13</v>
      </c>
      <c r="H191" s="72"/>
      <c r="I191" s="99"/>
      <c r="J191" s="72"/>
      <c r="K191" s="72"/>
      <c r="L191" s="74"/>
      <c r="M191" s="72"/>
      <c r="N191" s="72"/>
      <c r="O191" s="72"/>
    </row>
    <row r="192" spans="1:15" s="30" customFormat="1" ht="22.5" x14ac:dyDescent="0.25">
      <c r="A192" s="56"/>
      <c r="B192" s="30">
        <v>6</v>
      </c>
      <c r="C192" s="30" t="s">
        <v>201</v>
      </c>
      <c r="D192" s="31" t="s">
        <v>508</v>
      </c>
      <c r="E192" s="30" t="s">
        <v>418</v>
      </c>
      <c r="F192" s="30" t="s">
        <v>143</v>
      </c>
      <c r="G192" s="72" t="s">
        <v>13</v>
      </c>
      <c r="H192" s="72"/>
      <c r="I192" s="99"/>
      <c r="J192" s="72"/>
      <c r="K192" s="72"/>
      <c r="L192" s="74"/>
      <c r="M192" s="72"/>
      <c r="N192" s="72"/>
      <c r="O192" s="72"/>
    </row>
    <row r="193" spans="1:15" s="30" customFormat="1" ht="33.75" x14ac:dyDescent="0.25">
      <c r="A193" s="56"/>
      <c r="B193" s="30">
        <v>6</v>
      </c>
      <c r="C193" s="30" t="s">
        <v>201</v>
      </c>
      <c r="D193" s="31" t="s">
        <v>509</v>
      </c>
      <c r="E193" s="30" t="s">
        <v>335</v>
      </c>
      <c r="F193" s="30" t="s">
        <v>427</v>
      </c>
      <c r="G193" s="72" t="s">
        <v>13</v>
      </c>
      <c r="H193" s="72"/>
      <c r="I193" s="99"/>
      <c r="J193" s="72"/>
      <c r="K193" s="72"/>
      <c r="L193" s="74"/>
      <c r="M193" s="72"/>
      <c r="N193" s="72"/>
      <c r="O193" s="72"/>
    </row>
    <row r="194" spans="1:15" s="30" customFormat="1" ht="33.75" x14ac:dyDescent="0.25">
      <c r="A194" s="56"/>
      <c r="B194" s="30">
        <v>6</v>
      </c>
      <c r="C194" s="30" t="s">
        <v>201</v>
      </c>
      <c r="D194" s="31" t="s">
        <v>509</v>
      </c>
      <c r="E194" s="30" t="s">
        <v>379</v>
      </c>
      <c r="F194" s="30" t="s">
        <v>174</v>
      </c>
      <c r="G194" s="72" t="s">
        <v>13</v>
      </c>
      <c r="H194" s="72"/>
      <c r="I194" s="99"/>
      <c r="J194" s="72"/>
      <c r="K194" s="72"/>
      <c r="L194" s="74"/>
      <c r="M194" s="72"/>
      <c r="N194" s="72"/>
      <c r="O194" s="72"/>
    </row>
    <row r="195" spans="1:15" s="30" customFormat="1" ht="33.75" x14ac:dyDescent="0.25">
      <c r="A195" s="56"/>
      <c r="B195" s="30">
        <v>6</v>
      </c>
      <c r="C195" s="30" t="s">
        <v>201</v>
      </c>
      <c r="D195" s="31" t="s">
        <v>509</v>
      </c>
      <c r="E195" s="30" t="s">
        <v>404</v>
      </c>
      <c r="F195" s="30" t="s">
        <v>175</v>
      </c>
      <c r="G195" s="72" t="s">
        <v>13</v>
      </c>
      <c r="H195" s="72"/>
      <c r="I195" s="99"/>
      <c r="J195" s="72"/>
      <c r="K195" s="72"/>
      <c r="L195" s="74"/>
      <c r="M195" s="72"/>
      <c r="N195" s="72"/>
      <c r="O195" s="72"/>
    </row>
    <row r="196" spans="1:15" s="30" customFormat="1" ht="33.75" x14ac:dyDescent="0.25">
      <c r="A196" s="56"/>
      <c r="B196" s="30">
        <v>6</v>
      </c>
      <c r="C196" s="30" t="s">
        <v>201</v>
      </c>
      <c r="D196" s="31" t="s">
        <v>509</v>
      </c>
      <c r="E196" s="30" t="s">
        <v>419</v>
      </c>
      <c r="F196" s="30" t="s">
        <v>440</v>
      </c>
      <c r="G196" s="72" t="s">
        <v>13</v>
      </c>
      <c r="H196" s="72"/>
      <c r="I196" s="99"/>
      <c r="J196" s="72"/>
      <c r="K196" s="72"/>
      <c r="L196" s="74"/>
      <c r="M196" s="72"/>
      <c r="N196" s="72"/>
      <c r="O196" s="72"/>
    </row>
    <row r="197" spans="1:15" s="30" customFormat="1" ht="22.5" x14ac:dyDescent="0.25">
      <c r="A197" s="56"/>
      <c r="B197" s="30">
        <v>6</v>
      </c>
      <c r="C197" s="30" t="s">
        <v>201</v>
      </c>
      <c r="D197" s="31" t="s">
        <v>510</v>
      </c>
      <c r="E197" s="30" t="s">
        <v>336</v>
      </c>
      <c r="F197" s="30" t="s">
        <v>150</v>
      </c>
      <c r="G197" s="72" t="s">
        <v>13</v>
      </c>
      <c r="H197" s="72"/>
      <c r="I197" s="99"/>
      <c r="J197" s="72"/>
      <c r="K197" s="72"/>
      <c r="L197" s="74"/>
      <c r="M197" s="72"/>
      <c r="N197" s="72"/>
      <c r="O197" s="72"/>
    </row>
    <row r="198" spans="1:15" s="30" customFormat="1" ht="22.5" x14ac:dyDescent="0.25">
      <c r="A198" s="56"/>
      <c r="B198" s="30">
        <v>6</v>
      </c>
      <c r="C198" s="30" t="s">
        <v>201</v>
      </c>
      <c r="D198" s="31" t="s">
        <v>510</v>
      </c>
      <c r="E198" s="30" t="s">
        <v>380</v>
      </c>
      <c r="F198" s="30" t="s">
        <v>151</v>
      </c>
      <c r="G198" s="72" t="s">
        <v>13</v>
      </c>
      <c r="H198" s="72"/>
      <c r="I198" s="99"/>
      <c r="J198" s="72"/>
      <c r="K198" s="72"/>
      <c r="L198" s="74"/>
      <c r="M198" s="72"/>
      <c r="N198" s="72"/>
      <c r="O198" s="72"/>
    </row>
    <row r="199" spans="1:15" s="30" customFormat="1" ht="22.5" x14ac:dyDescent="0.25">
      <c r="A199" s="56"/>
      <c r="B199" s="30">
        <v>6</v>
      </c>
      <c r="C199" s="30" t="s">
        <v>201</v>
      </c>
      <c r="D199" s="31" t="s">
        <v>510</v>
      </c>
      <c r="E199" s="30" t="s">
        <v>405</v>
      </c>
      <c r="F199" s="30" t="s">
        <v>152</v>
      </c>
      <c r="G199" s="72" t="s">
        <v>13</v>
      </c>
      <c r="H199" s="72"/>
      <c r="I199" s="99"/>
      <c r="J199" s="72"/>
      <c r="K199" s="72"/>
      <c r="L199" s="74"/>
      <c r="M199" s="72"/>
      <c r="N199" s="72"/>
      <c r="O199" s="72"/>
    </row>
    <row r="200" spans="1:15" s="30" customFormat="1" ht="22.5" x14ac:dyDescent="0.25">
      <c r="A200" s="56"/>
      <c r="B200" s="30">
        <v>6</v>
      </c>
      <c r="C200" s="30" t="s">
        <v>201</v>
      </c>
      <c r="D200" s="31" t="s">
        <v>510</v>
      </c>
      <c r="E200" s="30" t="s">
        <v>420</v>
      </c>
      <c r="F200" s="30" t="s">
        <v>153</v>
      </c>
      <c r="G200" s="72" t="s">
        <v>13</v>
      </c>
      <c r="H200" s="72"/>
      <c r="I200" s="99"/>
      <c r="J200" s="72"/>
      <c r="K200" s="72"/>
      <c r="L200" s="74"/>
      <c r="M200" s="72"/>
      <c r="N200" s="72"/>
      <c r="O200" s="72"/>
    </row>
    <row r="201" spans="1:15" s="30" customFormat="1" ht="12" thickBot="1" x14ac:dyDescent="0.3">
      <c r="A201" s="56"/>
      <c r="D201" s="31"/>
      <c r="I201" s="69"/>
      <c r="L201" s="32"/>
    </row>
    <row r="202" spans="1:15" s="62" customFormat="1" ht="15.75" thickTop="1" x14ac:dyDescent="0.25">
      <c r="A202" s="60" t="s">
        <v>562</v>
      </c>
      <c r="B202" s="61"/>
      <c r="C202" s="61"/>
      <c r="D202" s="61"/>
      <c r="E202" s="61"/>
      <c r="I202" s="68"/>
    </row>
    <row r="203" spans="1:15" s="30" customFormat="1" ht="13.5" customHeight="1" x14ac:dyDescent="0.25">
      <c r="A203" s="56"/>
      <c r="B203" s="30">
        <v>6</v>
      </c>
      <c r="C203" s="30" t="s">
        <v>202</v>
      </c>
      <c r="D203" s="31" t="s">
        <v>511</v>
      </c>
      <c r="E203" s="30" t="s">
        <v>337</v>
      </c>
      <c r="F203" s="30" t="s">
        <v>154</v>
      </c>
      <c r="G203" s="72" t="s">
        <v>13</v>
      </c>
      <c r="H203" s="72"/>
      <c r="I203" s="99"/>
      <c r="J203" s="72"/>
      <c r="K203" s="72"/>
      <c r="L203" s="74"/>
      <c r="M203" s="72"/>
      <c r="N203" s="72"/>
      <c r="O203" s="72"/>
    </row>
    <row r="204" spans="1:15" s="30" customFormat="1" x14ac:dyDescent="0.25">
      <c r="A204" s="56"/>
      <c r="B204" s="30">
        <v>6</v>
      </c>
      <c r="C204" s="30" t="s">
        <v>202</v>
      </c>
      <c r="D204" s="31" t="s">
        <v>511</v>
      </c>
      <c r="E204" s="30" t="s">
        <v>381</v>
      </c>
      <c r="F204" s="30" t="s">
        <v>155</v>
      </c>
      <c r="G204" s="72" t="s">
        <v>13</v>
      </c>
      <c r="H204" s="72"/>
      <c r="I204" s="99"/>
      <c r="J204" s="72"/>
      <c r="K204" s="72"/>
      <c r="L204" s="74"/>
      <c r="M204" s="72"/>
      <c r="N204" s="72"/>
      <c r="O204" s="72"/>
    </row>
    <row r="205" spans="1:15" s="30" customFormat="1" ht="22.5" x14ac:dyDescent="0.25">
      <c r="A205" s="56"/>
      <c r="B205" s="30">
        <v>6</v>
      </c>
      <c r="C205" s="30" t="s">
        <v>202</v>
      </c>
      <c r="D205" s="31" t="s">
        <v>511</v>
      </c>
      <c r="E205" s="30" t="s">
        <v>406</v>
      </c>
      <c r="F205" s="30" t="s">
        <v>156</v>
      </c>
      <c r="G205" s="72" t="s">
        <v>13</v>
      </c>
      <c r="H205" s="72"/>
      <c r="I205" s="99"/>
      <c r="J205" s="72"/>
      <c r="K205" s="72"/>
      <c r="L205" s="74"/>
      <c r="M205" s="72"/>
      <c r="N205" s="72"/>
      <c r="O205" s="72"/>
    </row>
    <row r="206" spans="1:15" s="30" customFormat="1" ht="22.5" x14ac:dyDescent="0.25">
      <c r="A206" s="56"/>
      <c r="B206" s="30">
        <v>6</v>
      </c>
      <c r="C206" s="30" t="s">
        <v>202</v>
      </c>
      <c r="D206" s="31" t="s">
        <v>511</v>
      </c>
      <c r="E206" s="30" t="s">
        <v>421</v>
      </c>
      <c r="F206" s="30" t="s">
        <v>176</v>
      </c>
      <c r="G206" s="72" t="s">
        <v>13</v>
      </c>
      <c r="H206" s="72"/>
      <c r="I206" s="99"/>
      <c r="J206" s="72"/>
      <c r="K206" s="72"/>
      <c r="L206" s="74"/>
      <c r="M206" s="72"/>
      <c r="N206" s="72"/>
      <c r="O206" s="72"/>
    </row>
    <row r="207" spans="1:15" s="30" customFormat="1" ht="33.75" x14ac:dyDescent="0.25">
      <c r="A207" s="56"/>
      <c r="B207" s="30">
        <v>6</v>
      </c>
      <c r="C207" s="30" t="s">
        <v>202</v>
      </c>
      <c r="D207" s="31" t="s">
        <v>512</v>
      </c>
      <c r="E207" s="30" t="s">
        <v>338</v>
      </c>
      <c r="F207" s="30" t="s">
        <v>157</v>
      </c>
      <c r="G207" s="72" t="s">
        <v>13</v>
      </c>
      <c r="H207" s="72"/>
      <c r="I207" s="99"/>
      <c r="J207" s="72"/>
      <c r="K207" s="72"/>
      <c r="L207" s="74"/>
      <c r="M207" s="72"/>
      <c r="N207" s="72"/>
      <c r="O207" s="72"/>
    </row>
    <row r="208" spans="1:15" s="30" customFormat="1" ht="22.5" x14ac:dyDescent="0.25">
      <c r="A208" s="56"/>
      <c r="B208" s="30">
        <v>6</v>
      </c>
      <c r="C208" s="30" t="s">
        <v>202</v>
      </c>
      <c r="D208" s="31" t="s">
        <v>513</v>
      </c>
      <c r="E208" s="30" t="s">
        <v>339</v>
      </c>
      <c r="F208" s="30" t="s">
        <v>177</v>
      </c>
      <c r="G208" s="72" t="s">
        <v>13</v>
      </c>
      <c r="H208" s="72"/>
      <c r="I208" s="99"/>
      <c r="J208" s="72"/>
      <c r="K208" s="72"/>
      <c r="L208" s="74"/>
      <c r="M208" s="72"/>
      <c r="N208" s="72"/>
      <c r="O208" s="72"/>
    </row>
    <row r="209" spans="1:15" s="30" customFormat="1" ht="12" thickBot="1" x14ac:dyDescent="0.3">
      <c r="A209" s="56"/>
      <c r="D209" s="31"/>
      <c r="I209" s="69"/>
      <c r="L209" s="32"/>
    </row>
    <row r="210" spans="1:15" s="62" customFormat="1" ht="15.75" thickTop="1" x14ac:dyDescent="0.25">
      <c r="A210" s="60" t="s">
        <v>563</v>
      </c>
      <c r="B210" s="61"/>
      <c r="C210" s="61"/>
      <c r="D210" s="61"/>
      <c r="E210" s="61"/>
      <c r="I210" s="68"/>
    </row>
    <row r="211" spans="1:15" s="30" customFormat="1" ht="22.5" x14ac:dyDescent="0.25">
      <c r="A211" s="56"/>
      <c r="B211" s="30">
        <v>6</v>
      </c>
      <c r="C211" s="30" t="s">
        <v>203</v>
      </c>
      <c r="D211" s="31" t="s">
        <v>514</v>
      </c>
      <c r="E211" s="30" t="s">
        <v>340</v>
      </c>
      <c r="F211" s="30" t="s">
        <v>158</v>
      </c>
      <c r="G211" s="72" t="s">
        <v>13</v>
      </c>
      <c r="H211" s="72"/>
      <c r="I211" s="99"/>
      <c r="J211" s="72"/>
      <c r="K211" s="72"/>
      <c r="L211" s="74"/>
      <c r="M211" s="72"/>
      <c r="N211" s="72"/>
      <c r="O211" s="72"/>
    </row>
    <row r="212" spans="1:15" s="30" customFormat="1" ht="22.5" x14ac:dyDescent="0.25">
      <c r="A212" s="56"/>
      <c r="B212" s="30">
        <v>6</v>
      </c>
      <c r="C212" s="30" t="s">
        <v>203</v>
      </c>
      <c r="D212" s="31" t="s">
        <v>514</v>
      </c>
      <c r="E212" s="30" t="s">
        <v>382</v>
      </c>
      <c r="F212" s="30" t="s">
        <v>178</v>
      </c>
      <c r="G212" s="72" t="s">
        <v>13</v>
      </c>
      <c r="H212" s="72"/>
      <c r="I212" s="99"/>
      <c r="J212" s="72"/>
      <c r="K212" s="72"/>
      <c r="L212" s="74"/>
      <c r="M212" s="72"/>
      <c r="N212" s="72"/>
      <c r="O212" s="72"/>
    </row>
    <row r="213" spans="1:15" s="30" customFormat="1" ht="22.5" x14ac:dyDescent="0.25">
      <c r="A213" s="56"/>
      <c r="B213" s="30">
        <v>6</v>
      </c>
      <c r="C213" s="30" t="s">
        <v>203</v>
      </c>
      <c r="D213" s="31" t="s">
        <v>514</v>
      </c>
      <c r="E213" s="30" t="s">
        <v>407</v>
      </c>
      <c r="F213" s="30" t="s">
        <v>179</v>
      </c>
      <c r="G213" s="72" t="s">
        <v>13</v>
      </c>
      <c r="H213" s="72"/>
      <c r="I213" s="99"/>
      <c r="J213" s="72"/>
      <c r="K213" s="72"/>
      <c r="L213" s="74"/>
      <c r="M213" s="72"/>
      <c r="N213" s="72"/>
      <c r="O213" s="72"/>
    </row>
    <row r="214" spans="1:15" s="30" customFormat="1" ht="22.5" x14ac:dyDescent="0.25">
      <c r="A214" s="56"/>
      <c r="B214" s="30">
        <v>6</v>
      </c>
      <c r="C214" s="30" t="s">
        <v>203</v>
      </c>
      <c r="D214" s="31" t="s">
        <v>515</v>
      </c>
      <c r="E214" s="30" t="s">
        <v>341</v>
      </c>
      <c r="F214" s="30" t="s">
        <v>180</v>
      </c>
      <c r="G214" s="72" t="s">
        <v>13</v>
      </c>
      <c r="H214" s="72"/>
      <c r="I214" s="99"/>
      <c r="J214" s="72"/>
      <c r="K214" s="72"/>
      <c r="L214" s="74"/>
      <c r="M214" s="72"/>
      <c r="N214" s="104"/>
      <c r="O214" s="72"/>
    </row>
    <row r="215" spans="1:15" s="30" customFormat="1" ht="22.5" x14ac:dyDescent="0.25">
      <c r="A215" s="56"/>
      <c r="B215" s="30">
        <v>6</v>
      </c>
      <c r="C215" s="30" t="s">
        <v>203</v>
      </c>
      <c r="D215" s="31" t="s">
        <v>515</v>
      </c>
      <c r="E215" s="30" t="s">
        <v>383</v>
      </c>
      <c r="F215" s="30" t="s">
        <v>181</v>
      </c>
      <c r="G215" s="72" t="s">
        <v>13</v>
      </c>
      <c r="H215" s="72"/>
      <c r="I215" s="99"/>
      <c r="J215" s="72"/>
      <c r="K215" s="72"/>
      <c r="L215" s="74"/>
      <c r="M215" s="72"/>
      <c r="N215" s="72"/>
      <c r="O215" s="72"/>
    </row>
    <row r="216" spans="1:15" s="30" customFormat="1" ht="22.5" x14ac:dyDescent="0.25">
      <c r="A216" s="56"/>
      <c r="B216" s="30">
        <v>6</v>
      </c>
      <c r="C216" s="30" t="s">
        <v>203</v>
      </c>
      <c r="D216" s="31" t="s">
        <v>515</v>
      </c>
      <c r="E216" s="30" t="s">
        <v>408</v>
      </c>
      <c r="F216" s="30" t="s">
        <v>182</v>
      </c>
      <c r="G216" s="72" t="s">
        <v>13</v>
      </c>
      <c r="H216" s="72"/>
      <c r="I216" s="99"/>
      <c r="J216" s="72"/>
      <c r="K216" s="72"/>
      <c r="L216" s="74"/>
      <c r="M216" s="72"/>
      <c r="N216" s="72"/>
      <c r="O216" s="72"/>
    </row>
    <row r="217" spans="1:15" s="31" customFormat="1" x14ac:dyDescent="0.25">
      <c r="A217" s="58"/>
      <c r="I217" s="70"/>
    </row>
    <row r="218" spans="1:15" s="31" customFormat="1" x14ac:dyDescent="0.25">
      <c r="A218" s="58"/>
      <c r="I218" s="70"/>
    </row>
    <row r="220" spans="1:15" s="31" customFormat="1" x14ac:dyDescent="0.25">
      <c r="A220" s="58"/>
      <c r="I220" s="70"/>
    </row>
    <row r="221" spans="1:15" s="31" customFormat="1" x14ac:dyDescent="0.25">
      <c r="A221" s="58"/>
      <c r="I221" s="70"/>
    </row>
    <row r="222" spans="1:15" s="31" customFormat="1" x14ac:dyDescent="0.25">
      <c r="A222" s="58"/>
      <c r="I222" s="70"/>
    </row>
    <row r="223" spans="1:15" s="31" customFormat="1" x14ac:dyDescent="0.25">
      <c r="A223" s="58"/>
      <c r="I223" s="70"/>
    </row>
    <row r="224" spans="1:15" s="31" customFormat="1" x14ac:dyDescent="0.25">
      <c r="A224" s="58"/>
      <c r="I224" s="70"/>
    </row>
    <row r="225" spans="1:9" s="31" customFormat="1" x14ac:dyDescent="0.25">
      <c r="A225" s="58"/>
      <c r="I225" s="70"/>
    </row>
    <row r="226" spans="1:9" s="31" customFormat="1" x14ac:dyDescent="0.25">
      <c r="A226" s="58"/>
      <c r="I226" s="70"/>
    </row>
    <row r="227" spans="1:9" s="31" customFormat="1" x14ac:dyDescent="0.25">
      <c r="A227" s="58"/>
      <c r="I227" s="70"/>
    </row>
    <row r="228" spans="1:9" s="31" customFormat="1" x14ac:dyDescent="0.25">
      <c r="A228" s="58"/>
      <c r="I228" s="70"/>
    </row>
    <row r="229" spans="1:9" s="31" customFormat="1" x14ac:dyDescent="0.25">
      <c r="A229" s="58"/>
      <c r="I229" s="70"/>
    </row>
    <row r="230" spans="1:9" s="31" customFormat="1" x14ac:dyDescent="0.25">
      <c r="A230" s="58"/>
      <c r="I230" s="70"/>
    </row>
    <row r="231" spans="1:9" s="31" customFormat="1" x14ac:dyDescent="0.25">
      <c r="A231" s="58"/>
      <c r="I231" s="70"/>
    </row>
    <row r="232" spans="1:9" s="31" customFormat="1" x14ac:dyDescent="0.25">
      <c r="A232" s="58"/>
      <c r="I232" s="70"/>
    </row>
    <row r="233" spans="1:9" s="31" customFormat="1" x14ac:dyDescent="0.25">
      <c r="A233" s="58"/>
      <c r="I233" s="70"/>
    </row>
    <row r="234" spans="1:9" s="30" customFormat="1" x14ac:dyDescent="0.25">
      <c r="A234" s="56"/>
      <c r="D234" s="31"/>
      <c r="I234" s="69"/>
    </row>
    <row r="235" spans="1:9" s="30" customFormat="1" x14ac:dyDescent="0.25">
      <c r="A235" s="56"/>
      <c r="D235" s="31"/>
      <c r="I235" s="69"/>
    </row>
    <row r="236" spans="1:9" s="30" customFormat="1" x14ac:dyDescent="0.25">
      <c r="A236" s="56"/>
      <c r="D236" s="31"/>
      <c r="I236" s="69"/>
    </row>
    <row r="237" spans="1:9" s="30" customFormat="1" x14ac:dyDescent="0.25">
      <c r="A237" s="56"/>
      <c r="D237" s="31"/>
      <c r="I237" s="69"/>
    </row>
    <row r="238" spans="1:9" s="30" customFormat="1" x14ac:dyDescent="0.25">
      <c r="A238" s="56"/>
      <c r="D238" s="31"/>
      <c r="I238" s="69"/>
    </row>
    <row r="239" spans="1:9" s="30" customFormat="1" x14ac:dyDescent="0.25">
      <c r="A239" s="56"/>
      <c r="D239" s="31"/>
      <c r="I239" s="69"/>
    </row>
    <row r="240" spans="1:9" s="30" customFormat="1" x14ac:dyDescent="0.25">
      <c r="A240" s="56"/>
      <c r="D240" s="31"/>
      <c r="I240" s="69"/>
    </row>
    <row r="241" spans="1:9" s="30" customFormat="1" x14ac:dyDescent="0.25">
      <c r="A241" s="56"/>
      <c r="D241" s="31"/>
      <c r="I241" s="69"/>
    </row>
    <row r="242" spans="1:9" s="30" customFormat="1" x14ac:dyDescent="0.25">
      <c r="A242" s="56"/>
      <c r="D242" s="31"/>
      <c r="I242" s="69"/>
    </row>
    <row r="243" spans="1:9" s="30" customFormat="1" x14ac:dyDescent="0.25">
      <c r="A243" s="56"/>
      <c r="D243" s="31"/>
      <c r="I243" s="69"/>
    </row>
    <row r="244" spans="1:9" s="30" customFormat="1" x14ac:dyDescent="0.25">
      <c r="A244" s="56"/>
      <c r="D244" s="31"/>
      <c r="I244" s="69"/>
    </row>
    <row r="245" spans="1:9" s="30" customFormat="1" x14ac:dyDescent="0.25">
      <c r="A245" s="56"/>
      <c r="D245" s="31"/>
      <c r="I245" s="69"/>
    </row>
    <row r="246" spans="1:9" s="30" customFormat="1" x14ac:dyDescent="0.25">
      <c r="A246" s="56"/>
      <c r="D246" s="31"/>
      <c r="I246" s="69"/>
    </row>
    <row r="247" spans="1:9" s="30" customFormat="1" x14ac:dyDescent="0.25">
      <c r="A247" s="56"/>
      <c r="D247" s="31"/>
      <c r="I247" s="69"/>
    </row>
    <row r="248" spans="1:9" s="30" customFormat="1" x14ac:dyDescent="0.25">
      <c r="A248" s="56"/>
      <c r="D248" s="31"/>
      <c r="I248" s="69"/>
    </row>
    <row r="249" spans="1:9" s="30" customFormat="1" x14ac:dyDescent="0.25">
      <c r="A249" s="56"/>
      <c r="D249" s="31"/>
      <c r="I249" s="69"/>
    </row>
    <row r="250" spans="1:9" s="30" customFormat="1" x14ac:dyDescent="0.25">
      <c r="A250" s="56"/>
      <c r="D250" s="31"/>
      <c r="I250" s="69"/>
    </row>
    <row r="251" spans="1:9" s="30" customFormat="1" x14ac:dyDescent="0.25">
      <c r="A251" s="56"/>
      <c r="D251" s="31"/>
      <c r="I251" s="69"/>
    </row>
    <row r="252" spans="1:9" s="30" customFormat="1" x14ac:dyDescent="0.25">
      <c r="A252" s="56"/>
      <c r="D252" s="31"/>
      <c r="I252" s="69"/>
    </row>
    <row r="253" spans="1:9" s="30" customFormat="1" x14ac:dyDescent="0.25">
      <c r="A253" s="56"/>
      <c r="D253" s="31"/>
      <c r="I253" s="69"/>
    </row>
    <row r="254" spans="1:9" s="30" customFormat="1" x14ac:dyDescent="0.25">
      <c r="A254" s="56"/>
      <c r="D254" s="31"/>
      <c r="I254" s="69"/>
    </row>
    <row r="255" spans="1:9" s="30" customFormat="1" x14ac:dyDescent="0.25">
      <c r="A255" s="56"/>
      <c r="D255" s="31"/>
      <c r="I255" s="69"/>
    </row>
    <row r="256" spans="1:9" s="30" customFormat="1" x14ac:dyDescent="0.25">
      <c r="A256" s="56"/>
      <c r="D256" s="31"/>
      <c r="I256" s="69"/>
    </row>
    <row r="257" spans="1:9" s="30" customFormat="1" x14ac:dyDescent="0.25">
      <c r="A257" s="56"/>
      <c r="D257" s="31"/>
      <c r="I257" s="69"/>
    </row>
    <row r="258" spans="1:9" s="30" customFormat="1" x14ac:dyDescent="0.25">
      <c r="A258" s="56"/>
      <c r="D258" s="31"/>
      <c r="I258" s="69"/>
    </row>
    <row r="259" spans="1:9" s="30" customFormat="1" x14ac:dyDescent="0.25">
      <c r="A259" s="56"/>
      <c r="D259" s="31"/>
      <c r="I259" s="69"/>
    </row>
    <row r="260" spans="1:9" s="30" customFormat="1" x14ac:dyDescent="0.25">
      <c r="A260" s="56"/>
      <c r="D260" s="31"/>
      <c r="I260" s="69"/>
    </row>
    <row r="261" spans="1:9" s="30" customFormat="1" x14ac:dyDescent="0.25">
      <c r="A261" s="56"/>
      <c r="D261" s="31"/>
      <c r="I261" s="69"/>
    </row>
    <row r="262" spans="1:9" s="30" customFormat="1" x14ac:dyDescent="0.25">
      <c r="A262" s="56"/>
      <c r="D262" s="31"/>
      <c r="I262" s="69"/>
    </row>
    <row r="263" spans="1:9" s="30" customFormat="1" x14ac:dyDescent="0.25">
      <c r="A263" s="56"/>
      <c r="D263" s="31"/>
      <c r="I263" s="69"/>
    </row>
    <row r="264" spans="1:9" s="30" customFormat="1" x14ac:dyDescent="0.25">
      <c r="A264" s="56"/>
      <c r="D264" s="31"/>
      <c r="I264" s="69"/>
    </row>
    <row r="265" spans="1:9" s="30" customFormat="1" x14ac:dyDescent="0.25">
      <c r="A265" s="56"/>
      <c r="D265" s="31"/>
      <c r="I265" s="69"/>
    </row>
    <row r="266" spans="1:9" s="30" customFormat="1" x14ac:dyDescent="0.25">
      <c r="A266" s="56"/>
      <c r="D266" s="31"/>
      <c r="I266" s="69"/>
    </row>
    <row r="267" spans="1:9" s="30" customFormat="1" x14ac:dyDescent="0.25">
      <c r="A267" s="56"/>
      <c r="D267" s="31"/>
      <c r="I267" s="69"/>
    </row>
    <row r="268" spans="1:9" s="30" customFormat="1" x14ac:dyDescent="0.25">
      <c r="A268" s="56"/>
      <c r="D268" s="31"/>
      <c r="I268" s="69"/>
    </row>
    <row r="269" spans="1:9" s="30" customFormat="1" x14ac:dyDescent="0.25">
      <c r="A269" s="56"/>
      <c r="D269" s="31"/>
      <c r="I269" s="69"/>
    </row>
    <row r="270" spans="1:9" s="30" customFormat="1" x14ac:dyDescent="0.25">
      <c r="A270" s="56"/>
      <c r="D270" s="31"/>
      <c r="I270" s="69"/>
    </row>
    <row r="271" spans="1:9" s="30" customFormat="1" x14ac:dyDescent="0.25">
      <c r="A271" s="56"/>
      <c r="D271" s="31"/>
      <c r="I271" s="69"/>
    </row>
    <row r="272" spans="1:9" s="30" customFormat="1" x14ac:dyDescent="0.25">
      <c r="A272" s="56"/>
      <c r="D272" s="31"/>
      <c r="I272" s="69"/>
    </row>
    <row r="273" spans="1:9" s="30" customFormat="1" x14ac:dyDescent="0.25">
      <c r="A273" s="56"/>
      <c r="D273" s="31"/>
      <c r="I273" s="69"/>
    </row>
    <row r="274" spans="1:9" s="30" customFormat="1" x14ac:dyDescent="0.25">
      <c r="A274" s="56"/>
      <c r="D274" s="31"/>
      <c r="I274" s="69"/>
    </row>
    <row r="275" spans="1:9" s="30" customFormat="1" x14ac:dyDescent="0.25">
      <c r="A275" s="56"/>
      <c r="D275" s="31"/>
      <c r="I275" s="69"/>
    </row>
    <row r="276" spans="1:9" s="30" customFormat="1" x14ac:dyDescent="0.25">
      <c r="A276" s="56"/>
      <c r="D276" s="31"/>
      <c r="I276" s="69"/>
    </row>
    <row r="277" spans="1:9" s="30" customFormat="1" x14ac:dyDescent="0.25">
      <c r="A277" s="56"/>
      <c r="D277" s="31"/>
      <c r="I277" s="69"/>
    </row>
    <row r="278" spans="1:9" s="30" customFormat="1" x14ac:dyDescent="0.25">
      <c r="A278" s="56"/>
      <c r="D278" s="31"/>
      <c r="I278" s="69"/>
    </row>
    <row r="279" spans="1:9" s="30" customFormat="1" x14ac:dyDescent="0.25">
      <c r="A279" s="56"/>
      <c r="D279" s="31"/>
      <c r="I279" s="69"/>
    </row>
    <row r="280" spans="1:9" s="30" customFormat="1" x14ac:dyDescent="0.25">
      <c r="A280" s="56"/>
      <c r="D280" s="31"/>
      <c r="I280" s="69"/>
    </row>
  </sheetData>
  <sheetProtection sheet="1" objects="1" scenarios="1"/>
  <dataValidations disablePrompts="1" count="3">
    <dataValidation type="list" allowBlank="1" showInputMessage="1" showErrorMessage="1" sqref="K112:K116">
      <formula1>xx</formula1>
    </dataValidation>
    <dataValidation type="list" allowBlank="1" showInputMessage="1" showErrorMessage="1" sqref="K117:K216 K3:K111">
      <formula1>Teststatus</formula1>
    </dataValidation>
    <dataValidation type="list" allowBlank="1" showInputMessage="1" showErrorMessage="1" sqref="J117 I211:I216 I102:I123 I36:I37 I40:I44 I47:I48 I51:I59 I62:I80 I83:I86 I89:I94 I97:I99 I126:I130 I133:I134 I137:I138 I141:I149 I152:I165 I168:I186 I189:I200 I203:I208 I22:I33 I3:I19">
      <formula1>Testkwalificatie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0"/>
  <sheetViews>
    <sheetView zoomScale="85" zoomScaleNormal="85" workbookViewId="0">
      <pane ySplit="1" topLeftCell="A2" activePane="bottomLeft" state="frozen"/>
      <selection activeCell="K3" sqref="K3"/>
      <selection pane="bottomLeft" activeCell="A2" sqref="A2"/>
    </sheetView>
  </sheetViews>
  <sheetFormatPr defaultRowHeight="11.25" x14ac:dyDescent="0.25"/>
  <cols>
    <col min="1" max="1" width="9.140625" style="59"/>
    <col min="2" max="2" width="3.28515625" style="29" bestFit="1" customWidth="1"/>
    <col min="3" max="3" width="5.85546875" style="29" customWidth="1"/>
    <col min="4" max="4" width="6.7109375" style="34" bestFit="1" customWidth="1"/>
    <col min="5" max="5" width="8.7109375" style="29" customWidth="1"/>
    <col min="6" max="6" width="87.28515625" style="29" customWidth="1"/>
    <col min="7" max="7" width="9.140625" style="29"/>
    <col min="8" max="8" width="83" style="29" customWidth="1"/>
    <col min="9" max="9" width="27.42578125" style="71" customWidth="1"/>
    <col min="10" max="10" width="26.140625" style="29" customWidth="1"/>
    <col min="11" max="11" width="27.28515625" style="29" customWidth="1"/>
    <col min="12" max="12" width="16.85546875" style="29" customWidth="1"/>
    <col min="13" max="13" width="17.28515625" style="29" customWidth="1"/>
    <col min="14" max="14" width="12" style="29" customWidth="1"/>
    <col min="15" max="15" width="36.28515625" style="29" customWidth="1"/>
    <col min="16" max="16" width="19.28515625" style="29" customWidth="1"/>
    <col min="17" max="16384" width="9.140625" style="29"/>
  </cols>
  <sheetData>
    <row r="1" spans="1:15" ht="69" customHeight="1" thickBot="1" x14ac:dyDescent="0.2">
      <c r="A1" s="27" t="s">
        <v>616</v>
      </c>
      <c r="B1" s="23" t="str">
        <f>'Theoretische dimensies'!B2</f>
        <v>Dimensie</v>
      </c>
      <c r="C1" s="23" t="str">
        <f>Controledoelstellingen!C1</f>
        <v>Controledoelstelling</v>
      </c>
      <c r="D1" s="23" t="str">
        <f>Maatregelen!E1</f>
        <v>Maatregel</v>
      </c>
      <c r="E1" s="22" t="s">
        <v>538</v>
      </c>
      <c r="F1" s="22" t="s">
        <v>145</v>
      </c>
      <c r="G1" s="22" t="s">
        <v>573</v>
      </c>
      <c r="H1" s="22" t="s">
        <v>610</v>
      </c>
      <c r="I1" s="67" t="s">
        <v>428</v>
      </c>
      <c r="J1" s="22" t="s">
        <v>612</v>
      </c>
      <c r="K1" s="22" t="s">
        <v>431</v>
      </c>
      <c r="L1" s="22" t="s">
        <v>611</v>
      </c>
      <c r="M1" s="22" t="s">
        <v>146</v>
      </c>
      <c r="N1" s="22" t="s">
        <v>574</v>
      </c>
      <c r="O1" s="22" t="s">
        <v>613</v>
      </c>
    </row>
    <row r="2" spans="1:15" s="62" customFormat="1" ht="15.75" thickTop="1" x14ac:dyDescent="0.25">
      <c r="B2" s="60" t="s">
        <v>220</v>
      </c>
      <c r="C2" s="61"/>
      <c r="D2" s="61"/>
      <c r="E2" s="61"/>
      <c r="I2" s="68"/>
    </row>
    <row r="3" spans="1:15" s="30" customFormat="1" ht="33.75" x14ac:dyDescent="0.25">
      <c r="A3" s="56"/>
      <c r="B3" s="30">
        <v>1</v>
      </c>
      <c r="C3" s="30" t="s">
        <v>187</v>
      </c>
      <c r="D3" s="31" t="s">
        <v>445</v>
      </c>
      <c r="E3" s="30" t="s">
        <v>266</v>
      </c>
      <c r="F3" s="30" t="s">
        <v>183</v>
      </c>
      <c r="G3" s="72" t="s">
        <v>13</v>
      </c>
      <c r="H3" s="72"/>
      <c r="I3" s="73"/>
      <c r="J3" s="72"/>
      <c r="K3" s="72"/>
      <c r="L3" s="74"/>
      <c r="M3" s="72"/>
      <c r="N3" s="72"/>
      <c r="O3" s="72"/>
    </row>
    <row r="4" spans="1:15" s="30" customFormat="1" ht="22.5" x14ac:dyDescent="0.25">
      <c r="A4" s="56"/>
      <c r="B4" s="30">
        <v>1</v>
      </c>
      <c r="C4" s="30" t="s">
        <v>187</v>
      </c>
      <c r="D4" s="31" t="s">
        <v>445</v>
      </c>
      <c r="E4" s="30" t="s">
        <v>267</v>
      </c>
      <c r="F4" s="30" t="s">
        <v>14</v>
      </c>
      <c r="G4" s="72" t="s">
        <v>13</v>
      </c>
      <c r="H4" s="72"/>
      <c r="I4" s="73"/>
      <c r="J4" s="72"/>
      <c r="K4" s="72"/>
      <c r="L4" s="74"/>
      <c r="M4" s="72"/>
      <c r="N4" s="72"/>
      <c r="O4" s="72"/>
    </row>
    <row r="5" spans="1:15" s="30" customFormat="1" ht="22.5" x14ac:dyDescent="0.25">
      <c r="A5" s="56"/>
      <c r="B5" s="30">
        <v>1</v>
      </c>
      <c r="C5" s="30" t="s">
        <v>187</v>
      </c>
      <c r="D5" s="31" t="s">
        <v>446</v>
      </c>
      <c r="E5" s="30" t="s">
        <v>269</v>
      </c>
      <c r="F5" s="30" t="s">
        <v>184</v>
      </c>
      <c r="G5" s="72" t="s">
        <v>13</v>
      </c>
      <c r="H5" s="72"/>
      <c r="I5" s="73"/>
      <c r="J5" s="72"/>
      <c r="K5" s="72"/>
      <c r="L5" s="74"/>
      <c r="M5" s="72"/>
      <c r="N5" s="72"/>
      <c r="O5" s="72"/>
    </row>
    <row r="6" spans="1:15" s="30" customFormat="1" ht="22.5" x14ac:dyDescent="0.25">
      <c r="A6" s="56"/>
      <c r="B6" s="30">
        <v>1</v>
      </c>
      <c r="C6" s="30" t="s">
        <v>187</v>
      </c>
      <c r="D6" s="31" t="s">
        <v>446</v>
      </c>
      <c r="E6" s="30" t="s">
        <v>268</v>
      </c>
      <c r="F6" s="30" t="s">
        <v>23</v>
      </c>
      <c r="G6" s="72" t="s">
        <v>13</v>
      </c>
      <c r="H6" s="72"/>
      <c r="I6" s="73"/>
      <c r="J6" s="72"/>
      <c r="K6" s="72"/>
      <c r="L6" s="74"/>
      <c r="M6" s="72"/>
      <c r="N6" s="72"/>
      <c r="O6" s="72"/>
    </row>
    <row r="7" spans="1:15" s="30" customFormat="1" ht="22.5" x14ac:dyDescent="0.25">
      <c r="A7" s="56"/>
      <c r="B7" s="30">
        <v>1</v>
      </c>
      <c r="C7" s="30" t="s">
        <v>187</v>
      </c>
      <c r="D7" s="31" t="s">
        <v>447</v>
      </c>
      <c r="E7" s="30" t="s">
        <v>270</v>
      </c>
      <c r="F7" s="30" t="s">
        <v>22</v>
      </c>
      <c r="G7" s="72" t="s">
        <v>13</v>
      </c>
      <c r="H7" s="72"/>
      <c r="I7" s="73"/>
      <c r="J7" s="72"/>
      <c r="K7" s="72"/>
      <c r="L7" s="74"/>
      <c r="M7" s="72"/>
      <c r="N7" s="72"/>
      <c r="O7" s="72"/>
    </row>
    <row r="8" spans="1:15" s="30" customFormat="1" ht="22.5" x14ac:dyDescent="0.25">
      <c r="A8" s="56"/>
      <c r="B8" s="30">
        <v>1</v>
      </c>
      <c r="C8" s="30" t="s">
        <v>187</v>
      </c>
      <c r="D8" s="31" t="s">
        <v>447</v>
      </c>
      <c r="E8" s="30" t="s">
        <v>271</v>
      </c>
      <c r="F8" s="30" t="s">
        <v>21</v>
      </c>
      <c r="G8" s="72" t="s">
        <v>13</v>
      </c>
      <c r="H8" s="72"/>
      <c r="I8" s="73"/>
      <c r="J8" s="72"/>
      <c r="K8" s="72"/>
      <c r="L8" s="74"/>
      <c r="M8" s="72"/>
      <c r="N8" s="72"/>
      <c r="O8" s="72"/>
    </row>
    <row r="9" spans="1:15" s="30" customFormat="1" ht="22.5" x14ac:dyDescent="0.25">
      <c r="A9" s="56"/>
      <c r="B9" s="30">
        <v>1</v>
      </c>
      <c r="C9" s="30" t="s">
        <v>187</v>
      </c>
      <c r="D9" s="31" t="s">
        <v>448</v>
      </c>
      <c r="E9" s="30" t="s">
        <v>272</v>
      </c>
      <c r="F9" s="30" t="s">
        <v>20</v>
      </c>
      <c r="G9" s="72" t="s">
        <v>13</v>
      </c>
      <c r="H9" s="72"/>
      <c r="I9" s="73"/>
      <c r="J9" s="72"/>
      <c r="K9" s="72"/>
      <c r="L9" s="74"/>
      <c r="M9" s="72"/>
      <c r="N9" s="72"/>
      <c r="O9" s="72"/>
    </row>
    <row r="10" spans="1:15" s="30" customFormat="1" ht="22.5" x14ac:dyDescent="0.25">
      <c r="A10" s="56"/>
      <c r="B10" s="30">
        <v>1</v>
      </c>
      <c r="C10" s="30" t="s">
        <v>187</v>
      </c>
      <c r="D10" s="31" t="s">
        <v>449</v>
      </c>
      <c r="E10" s="30" t="s">
        <v>273</v>
      </c>
      <c r="F10" s="30" t="s">
        <v>19</v>
      </c>
      <c r="G10" s="72" t="s">
        <v>13</v>
      </c>
      <c r="H10" s="72"/>
      <c r="I10" s="73"/>
      <c r="J10" s="72"/>
      <c r="K10" s="72"/>
      <c r="L10" s="74"/>
      <c r="M10" s="72"/>
      <c r="N10" s="72"/>
      <c r="O10" s="72"/>
    </row>
    <row r="11" spans="1:15" s="30" customFormat="1" ht="22.5" x14ac:dyDescent="0.25">
      <c r="A11" s="56"/>
      <c r="B11" s="30">
        <v>1</v>
      </c>
      <c r="C11" s="30" t="s">
        <v>187</v>
      </c>
      <c r="D11" s="31" t="s">
        <v>450</v>
      </c>
      <c r="E11" s="30" t="s">
        <v>274</v>
      </c>
      <c r="F11" s="30" t="s">
        <v>15</v>
      </c>
      <c r="G11" s="72" t="s">
        <v>13</v>
      </c>
      <c r="H11" s="72"/>
      <c r="I11" s="73"/>
      <c r="J11" s="72"/>
      <c r="K11" s="72"/>
      <c r="L11" s="74"/>
      <c r="M11" s="72"/>
      <c r="N11" s="72"/>
      <c r="O11" s="72"/>
    </row>
    <row r="12" spans="1:15" s="30" customFormat="1" ht="22.5" x14ac:dyDescent="0.25">
      <c r="A12" s="56"/>
      <c r="B12" s="30">
        <v>1</v>
      </c>
      <c r="C12" s="30" t="s">
        <v>187</v>
      </c>
      <c r="D12" s="31" t="s">
        <v>450</v>
      </c>
      <c r="E12" s="30" t="s">
        <v>275</v>
      </c>
      <c r="F12" s="30" t="s">
        <v>16</v>
      </c>
      <c r="G12" s="72" t="s">
        <v>13</v>
      </c>
      <c r="H12" s="72"/>
      <c r="I12" s="73"/>
      <c r="J12" s="72"/>
      <c r="K12" s="72"/>
      <c r="L12" s="74"/>
      <c r="M12" s="72"/>
      <c r="N12" s="72"/>
      <c r="O12" s="72"/>
    </row>
    <row r="13" spans="1:15" s="30" customFormat="1" ht="33.75" x14ac:dyDescent="0.25">
      <c r="A13" s="56"/>
      <c r="B13" s="30">
        <v>1</v>
      </c>
      <c r="C13" s="30" t="s">
        <v>187</v>
      </c>
      <c r="D13" s="31" t="s">
        <v>450</v>
      </c>
      <c r="E13" s="30" t="s">
        <v>276</v>
      </c>
      <c r="F13" s="30" t="s">
        <v>18</v>
      </c>
      <c r="G13" s="72" t="s">
        <v>13</v>
      </c>
      <c r="H13" s="72"/>
      <c r="I13" s="73"/>
      <c r="J13" s="72"/>
      <c r="K13" s="72"/>
      <c r="L13" s="74"/>
      <c r="M13" s="72"/>
      <c r="N13" s="72"/>
      <c r="O13" s="72"/>
    </row>
    <row r="14" spans="1:15" s="30" customFormat="1" ht="33.75" x14ac:dyDescent="0.25">
      <c r="A14" s="56"/>
      <c r="B14" s="30">
        <v>1</v>
      </c>
      <c r="C14" s="30" t="s">
        <v>187</v>
      </c>
      <c r="D14" s="31" t="s">
        <v>451</v>
      </c>
      <c r="E14" s="30" t="s">
        <v>277</v>
      </c>
      <c r="F14" s="30" t="s">
        <v>185</v>
      </c>
      <c r="G14" s="72" t="s">
        <v>13</v>
      </c>
      <c r="H14" s="72"/>
      <c r="I14" s="73"/>
      <c r="J14" s="72"/>
      <c r="K14" s="72"/>
      <c r="L14" s="74"/>
      <c r="M14" s="72"/>
      <c r="N14" s="72"/>
      <c r="O14" s="72"/>
    </row>
    <row r="15" spans="1:15" s="30" customFormat="1" ht="22.5" x14ac:dyDescent="0.25">
      <c r="A15" s="56"/>
      <c r="B15" s="30">
        <v>1</v>
      </c>
      <c r="C15" s="30" t="s">
        <v>187</v>
      </c>
      <c r="D15" s="31" t="s">
        <v>452</v>
      </c>
      <c r="E15" s="30" t="s">
        <v>278</v>
      </c>
      <c r="F15" s="30" t="s">
        <v>186</v>
      </c>
      <c r="G15" s="72" t="s">
        <v>13</v>
      </c>
      <c r="H15" s="72"/>
      <c r="I15" s="73"/>
      <c r="J15" s="72"/>
      <c r="K15" s="72"/>
      <c r="L15" s="74"/>
      <c r="M15" s="72"/>
      <c r="N15" s="72"/>
      <c r="O15" s="72"/>
    </row>
    <row r="16" spans="1:15" s="30" customFormat="1" ht="45" x14ac:dyDescent="0.25">
      <c r="A16" s="56"/>
      <c r="B16" s="30">
        <v>1</v>
      </c>
      <c r="C16" s="30" t="s">
        <v>187</v>
      </c>
      <c r="D16" s="31" t="s">
        <v>452</v>
      </c>
      <c r="E16" s="30" t="s">
        <v>342</v>
      </c>
      <c r="F16" s="30" t="s">
        <v>17</v>
      </c>
      <c r="G16" s="72" t="s">
        <v>13</v>
      </c>
      <c r="H16" s="72"/>
      <c r="I16" s="73"/>
      <c r="J16" s="72"/>
      <c r="K16" s="72"/>
      <c r="L16" s="74"/>
      <c r="M16" s="72"/>
      <c r="N16" s="72"/>
      <c r="O16" s="72"/>
    </row>
    <row r="17" spans="1:15" s="30" customFormat="1" ht="22.5" x14ac:dyDescent="0.25">
      <c r="A17" s="56"/>
      <c r="B17" s="30">
        <v>1</v>
      </c>
      <c r="C17" s="30" t="s">
        <v>187</v>
      </c>
      <c r="D17" s="31" t="s">
        <v>452</v>
      </c>
      <c r="E17" s="30" t="s">
        <v>523</v>
      </c>
      <c r="F17" s="30" t="s">
        <v>524</v>
      </c>
      <c r="G17" s="72" t="s">
        <v>13</v>
      </c>
      <c r="H17" s="72"/>
      <c r="I17" s="73"/>
      <c r="J17" s="72"/>
      <c r="K17" s="72"/>
      <c r="L17" s="74"/>
      <c r="M17" s="72"/>
      <c r="N17" s="72"/>
      <c r="O17" s="72"/>
    </row>
    <row r="18" spans="1:15" s="30" customFormat="1" ht="33.75" x14ac:dyDescent="0.25">
      <c r="A18" s="56"/>
      <c r="B18" s="30">
        <v>1</v>
      </c>
      <c r="C18" s="30" t="s">
        <v>187</v>
      </c>
      <c r="D18" s="31" t="s">
        <v>453</v>
      </c>
      <c r="E18" s="30" t="s">
        <v>279</v>
      </c>
      <c r="F18" s="30" t="s">
        <v>522</v>
      </c>
      <c r="G18" s="72" t="s">
        <v>13</v>
      </c>
      <c r="H18" s="72"/>
      <c r="I18" s="73"/>
      <c r="J18" s="72"/>
      <c r="K18" s="72"/>
      <c r="L18" s="74"/>
      <c r="M18" s="72"/>
      <c r="N18" s="72"/>
      <c r="O18" s="72"/>
    </row>
    <row r="19" spans="1:15" s="30" customFormat="1" ht="22.5" x14ac:dyDescent="0.25">
      <c r="A19" s="56"/>
      <c r="B19" s="30">
        <v>1</v>
      </c>
      <c r="C19" s="30" t="s">
        <v>187</v>
      </c>
      <c r="D19" s="31" t="s">
        <v>583</v>
      </c>
      <c r="E19" s="30" t="s">
        <v>585</v>
      </c>
      <c r="F19" s="30" t="s">
        <v>586</v>
      </c>
      <c r="G19" s="72" t="s">
        <v>13</v>
      </c>
      <c r="H19" s="72"/>
      <c r="I19" s="73"/>
      <c r="J19" s="72"/>
      <c r="K19" s="72"/>
      <c r="L19" s="74"/>
      <c r="M19" s="72"/>
      <c r="N19" s="72"/>
      <c r="O19" s="72"/>
    </row>
    <row r="20" spans="1:15" s="30" customFormat="1" ht="12" thickBot="1" x14ac:dyDescent="0.3">
      <c r="A20" s="56"/>
      <c r="D20" s="31"/>
      <c r="I20" s="69"/>
      <c r="L20" s="32"/>
    </row>
    <row r="21" spans="1:15" s="62" customFormat="1" ht="15.75" thickTop="1" x14ac:dyDescent="0.25">
      <c r="B21" s="60" t="s">
        <v>147</v>
      </c>
      <c r="C21" s="61"/>
      <c r="D21" s="61"/>
      <c r="E21" s="61"/>
      <c r="I21" s="68"/>
    </row>
    <row r="22" spans="1:15" s="30" customFormat="1" ht="22.5" x14ac:dyDescent="0.25">
      <c r="A22" s="56"/>
      <c r="B22" s="30">
        <v>1</v>
      </c>
      <c r="C22" s="30" t="s">
        <v>188</v>
      </c>
      <c r="D22" s="31" t="s">
        <v>454</v>
      </c>
      <c r="E22" s="30" t="s">
        <v>280</v>
      </c>
      <c r="F22" s="30" t="s">
        <v>27</v>
      </c>
      <c r="G22" s="72" t="s">
        <v>13</v>
      </c>
      <c r="H22" s="72"/>
      <c r="I22" s="99"/>
      <c r="J22" s="72"/>
      <c r="K22" s="72"/>
      <c r="L22" s="74"/>
      <c r="M22" s="72"/>
      <c r="N22" s="72"/>
      <c r="O22" s="72"/>
    </row>
    <row r="23" spans="1:15" s="30" customFormat="1" ht="22.5" x14ac:dyDescent="0.25">
      <c r="A23" s="56"/>
      <c r="B23" s="30">
        <v>1</v>
      </c>
      <c r="C23" s="30" t="s">
        <v>188</v>
      </c>
      <c r="D23" s="31" t="s">
        <v>455</v>
      </c>
      <c r="E23" s="30" t="s">
        <v>281</v>
      </c>
      <c r="F23" s="30" t="s">
        <v>28</v>
      </c>
      <c r="G23" s="72" t="s">
        <v>13</v>
      </c>
      <c r="H23" s="72"/>
      <c r="I23" s="99"/>
      <c r="J23" s="72"/>
      <c r="K23" s="72"/>
      <c r="L23" s="74"/>
      <c r="M23" s="72"/>
      <c r="N23" s="72"/>
      <c r="O23" s="72"/>
    </row>
    <row r="24" spans="1:15" s="30" customFormat="1" ht="22.5" x14ac:dyDescent="0.25">
      <c r="A24" s="56"/>
      <c r="B24" s="30">
        <v>1</v>
      </c>
      <c r="C24" s="30" t="s">
        <v>188</v>
      </c>
      <c r="D24" s="31" t="s">
        <v>456</v>
      </c>
      <c r="E24" s="30" t="s">
        <v>282</v>
      </c>
      <c r="F24" s="30" t="s">
        <v>29</v>
      </c>
      <c r="G24" s="72" t="s">
        <v>13</v>
      </c>
      <c r="H24" s="72"/>
      <c r="I24" s="99"/>
      <c r="J24" s="72"/>
      <c r="K24" s="72"/>
      <c r="L24" s="74"/>
      <c r="M24" s="72"/>
      <c r="N24" s="72"/>
      <c r="O24" s="72"/>
    </row>
    <row r="25" spans="1:15" s="30" customFormat="1" ht="22.5" x14ac:dyDescent="0.25">
      <c r="A25" s="56"/>
      <c r="B25" s="30">
        <v>1</v>
      </c>
      <c r="C25" s="30" t="s">
        <v>188</v>
      </c>
      <c r="D25" s="31" t="s">
        <v>457</v>
      </c>
      <c r="E25" s="30" t="s">
        <v>283</v>
      </c>
      <c r="F25" s="30" t="s">
        <v>30</v>
      </c>
      <c r="G25" s="72" t="s">
        <v>13</v>
      </c>
      <c r="H25" s="72"/>
      <c r="I25" s="99"/>
      <c r="J25" s="72"/>
      <c r="K25" s="72"/>
      <c r="L25" s="74"/>
      <c r="M25" s="72"/>
      <c r="N25" s="72"/>
      <c r="O25" s="72"/>
    </row>
    <row r="26" spans="1:15" s="30" customFormat="1" ht="22.5" x14ac:dyDescent="0.25">
      <c r="A26" s="56"/>
      <c r="B26" s="30">
        <v>1</v>
      </c>
      <c r="C26" s="30" t="s">
        <v>188</v>
      </c>
      <c r="D26" s="31" t="s">
        <v>458</v>
      </c>
      <c r="E26" s="30" t="s">
        <v>284</v>
      </c>
      <c r="F26" s="30" t="s">
        <v>54</v>
      </c>
      <c r="G26" s="72" t="s">
        <v>13</v>
      </c>
      <c r="H26" s="72"/>
      <c r="I26" s="99"/>
      <c r="J26" s="72"/>
      <c r="K26" s="72"/>
      <c r="L26" s="74"/>
      <c r="M26" s="72"/>
      <c r="N26" s="72"/>
      <c r="O26" s="72"/>
    </row>
    <row r="27" spans="1:15" s="30" customFormat="1" ht="22.5" x14ac:dyDescent="0.25">
      <c r="A27" s="56"/>
      <c r="B27" s="30">
        <v>1</v>
      </c>
      <c r="C27" s="30" t="s">
        <v>188</v>
      </c>
      <c r="D27" s="31" t="s">
        <v>459</v>
      </c>
      <c r="E27" s="30" t="s">
        <v>285</v>
      </c>
      <c r="F27" s="30" t="s">
        <v>31</v>
      </c>
      <c r="G27" s="72" t="s">
        <v>13</v>
      </c>
      <c r="H27" s="72"/>
      <c r="I27" s="99"/>
      <c r="J27" s="72"/>
      <c r="K27" s="72"/>
      <c r="L27" s="74"/>
      <c r="M27" s="72"/>
      <c r="N27" s="72"/>
      <c r="O27" s="72"/>
    </row>
    <row r="28" spans="1:15" s="30" customFormat="1" ht="22.5" x14ac:dyDescent="0.25">
      <c r="A28" s="56"/>
      <c r="B28" s="30">
        <v>1</v>
      </c>
      <c r="C28" s="30" t="s">
        <v>188</v>
      </c>
      <c r="D28" s="31" t="s">
        <v>460</v>
      </c>
      <c r="E28" s="30" t="s">
        <v>286</v>
      </c>
      <c r="F28" s="30" t="s">
        <v>32</v>
      </c>
      <c r="G28" s="72" t="s">
        <v>13</v>
      </c>
      <c r="H28" s="72"/>
      <c r="I28" s="99"/>
      <c r="J28" s="72"/>
      <c r="K28" s="72"/>
      <c r="L28" s="74"/>
      <c r="M28" s="72"/>
      <c r="N28" s="72"/>
      <c r="O28" s="72"/>
    </row>
    <row r="29" spans="1:15" s="30" customFormat="1" ht="22.5" x14ac:dyDescent="0.25">
      <c r="A29" s="56"/>
      <c r="B29" s="30">
        <v>1</v>
      </c>
      <c r="C29" s="30" t="s">
        <v>188</v>
      </c>
      <c r="D29" s="31" t="s">
        <v>461</v>
      </c>
      <c r="E29" s="30" t="s">
        <v>287</v>
      </c>
      <c r="F29" s="30" t="s">
        <v>33</v>
      </c>
      <c r="G29" s="72" t="s">
        <v>13</v>
      </c>
      <c r="H29" s="72"/>
      <c r="I29" s="99"/>
      <c r="J29" s="72"/>
      <c r="K29" s="72"/>
      <c r="L29" s="74"/>
      <c r="M29" s="72"/>
      <c r="N29" s="72"/>
      <c r="O29" s="72"/>
    </row>
    <row r="30" spans="1:15" s="30" customFormat="1" ht="33.75" x14ac:dyDescent="0.25">
      <c r="A30" s="56"/>
      <c r="B30" s="30">
        <v>1</v>
      </c>
      <c r="C30" s="30" t="s">
        <v>188</v>
      </c>
      <c r="D30" s="31" t="s">
        <v>462</v>
      </c>
      <c r="E30" s="30" t="s">
        <v>288</v>
      </c>
      <c r="F30" s="30" t="s">
        <v>34</v>
      </c>
      <c r="G30" s="72" t="s">
        <v>13</v>
      </c>
      <c r="H30" s="72"/>
      <c r="I30" s="99"/>
      <c r="J30" s="72"/>
      <c r="K30" s="72"/>
      <c r="L30" s="74"/>
      <c r="M30" s="72"/>
      <c r="N30" s="72"/>
      <c r="O30" s="72"/>
    </row>
    <row r="31" spans="1:15" s="30" customFormat="1" ht="33.75" x14ac:dyDescent="0.25">
      <c r="A31" s="56"/>
      <c r="B31" s="30">
        <v>1</v>
      </c>
      <c r="C31" s="30" t="s">
        <v>188</v>
      </c>
      <c r="D31" s="31" t="s">
        <v>462</v>
      </c>
      <c r="E31" s="30" t="s">
        <v>343</v>
      </c>
      <c r="F31" s="30" t="s">
        <v>25</v>
      </c>
      <c r="G31" s="72" t="s">
        <v>13</v>
      </c>
      <c r="H31" s="72"/>
      <c r="I31" s="99"/>
      <c r="J31" s="72"/>
      <c r="K31" s="72"/>
      <c r="L31" s="74"/>
      <c r="M31" s="72"/>
      <c r="N31" s="72"/>
      <c r="O31" s="72"/>
    </row>
    <row r="32" spans="1:15" s="30" customFormat="1" ht="22.5" x14ac:dyDescent="0.25">
      <c r="A32" s="56"/>
      <c r="B32" s="30">
        <v>1</v>
      </c>
      <c r="C32" s="30" t="s">
        <v>188</v>
      </c>
      <c r="D32" s="31" t="s">
        <v>463</v>
      </c>
      <c r="E32" s="30" t="s">
        <v>289</v>
      </c>
      <c r="F32" s="30" t="s">
        <v>55</v>
      </c>
      <c r="G32" s="72" t="s">
        <v>13</v>
      </c>
      <c r="H32" s="72"/>
      <c r="I32" s="99"/>
      <c r="J32" s="72"/>
      <c r="K32" s="72"/>
      <c r="L32" s="74"/>
      <c r="M32" s="72"/>
      <c r="N32" s="72"/>
      <c r="O32" s="72"/>
    </row>
    <row r="33" spans="1:15" s="30" customFormat="1" ht="22.5" x14ac:dyDescent="0.25">
      <c r="A33" s="56"/>
      <c r="B33" s="30">
        <v>1</v>
      </c>
      <c r="C33" s="30" t="s">
        <v>188</v>
      </c>
      <c r="D33" s="31" t="s">
        <v>463</v>
      </c>
      <c r="E33" s="30" t="s">
        <v>344</v>
      </c>
      <c r="F33" s="30" t="s">
        <v>56</v>
      </c>
      <c r="G33" s="72" t="s">
        <v>13</v>
      </c>
      <c r="H33" s="72"/>
      <c r="I33" s="99"/>
      <c r="J33" s="72"/>
      <c r="K33" s="72"/>
      <c r="L33" s="74"/>
      <c r="M33" s="72"/>
      <c r="N33" s="72"/>
      <c r="O33" s="72"/>
    </row>
    <row r="34" spans="1:15" s="30" customFormat="1" ht="12" thickBot="1" x14ac:dyDescent="0.3">
      <c r="A34" s="56"/>
      <c r="D34" s="31"/>
      <c r="I34" s="69"/>
      <c r="L34" s="32"/>
    </row>
    <row r="35" spans="1:15" s="62" customFormat="1" ht="15.75" thickTop="1" x14ac:dyDescent="0.25">
      <c r="B35" s="60" t="s">
        <v>219</v>
      </c>
      <c r="C35" s="61"/>
      <c r="D35" s="61"/>
      <c r="E35" s="61"/>
      <c r="I35" s="68"/>
    </row>
    <row r="36" spans="1:15" s="30" customFormat="1" ht="33.75" x14ac:dyDescent="0.25">
      <c r="A36" s="56"/>
      <c r="B36" s="30">
        <v>1</v>
      </c>
      <c r="C36" s="30" t="s">
        <v>189</v>
      </c>
      <c r="D36" s="31" t="s">
        <v>464</v>
      </c>
      <c r="E36" s="30" t="s">
        <v>290</v>
      </c>
      <c r="F36" s="30" t="s">
        <v>526</v>
      </c>
      <c r="G36" s="72" t="s">
        <v>13</v>
      </c>
      <c r="H36" s="72"/>
      <c r="I36" s="73"/>
      <c r="J36" s="72"/>
      <c r="K36" s="72"/>
      <c r="L36" s="74"/>
      <c r="M36" s="72"/>
      <c r="N36" s="72"/>
      <c r="O36" s="72"/>
    </row>
    <row r="37" spans="1:15" s="30" customFormat="1" ht="33.75" x14ac:dyDescent="0.25">
      <c r="A37" s="56"/>
      <c r="B37" s="30">
        <v>1</v>
      </c>
      <c r="C37" s="30" t="s">
        <v>189</v>
      </c>
      <c r="D37" s="31" t="s">
        <v>464</v>
      </c>
      <c r="E37" s="30" t="s">
        <v>345</v>
      </c>
      <c r="F37" s="30" t="s">
        <v>26</v>
      </c>
      <c r="G37" s="72" t="s">
        <v>13</v>
      </c>
      <c r="H37" s="72"/>
      <c r="I37" s="73"/>
      <c r="J37" s="72"/>
      <c r="K37" s="72"/>
      <c r="L37" s="74"/>
      <c r="M37" s="72"/>
      <c r="N37" s="72"/>
      <c r="O37" s="72"/>
    </row>
    <row r="38" spans="1:15" s="30" customFormat="1" ht="12" thickBot="1" x14ac:dyDescent="0.3">
      <c r="A38" s="56"/>
      <c r="D38" s="31"/>
      <c r="I38" s="69"/>
      <c r="L38" s="32"/>
    </row>
    <row r="39" spans="1:15" s="62" customFormat="1" ht="15.75" thickTop="1" x14ac:dyDescent="0.25">
      <c r="B39" s="60" t="s">
        <v>148</v>
      </c>
      <c r="C39" s="61"/>
      <c r="D39" s="61"/>
      <c r="E39" s="61"/>
      <c r="I39" s="68"/>
    </row>
    <row r="40" spans="1:15" s="30" customFormat="1" ht="22.5" x14ac:dyDescent="0.25">
      <c r="A40" s="56"/>
      <c r="B40" s="30">
        <v>1</v>
      </c>
      <c r="C40" s="30" t="s">
        <v>190</v>
      </c>
      <c r="D40" s="31" t="s">
        <v>465</v>
      </c>
      <c r="E40" s="30" t="s">
        <v>291</v>
      </c>
      <c r="F40" s="30" t="s">
        <v>35</v>
      </c>
      <c r="G40" s="72" t="s">
        <v>13</v>
      </c>
      <c r="H40" s="72"/>
      <c r="I40" s="73"/>
      <c r="J40" s="72"/>
      <c r="K40" s="72"/>
      <c r="L40" s="74"/>
      <c r="M40" s="72"/>
      <c r="N40" s="72"/>
      <c r="O40" s="72"/>
    </row>
    <row r="41" spans="1:15" s="30" customFormat="1" ht="22.5" x14ac:dyDescent="0.25">
      <c r="A41" s="56"/>
      <c r="B41" s="30">
        <v>1</v>
      </c>
      <c r="C41" s="30" t="s">
        <v>190</v>
      </c>
      <c r="D41" s="31" t="s">
        <v>466</v>
      </c>
      <c r="E41" s="30" t="s">
        <v>292</v>
      </c>
      <c r="F41" s="30" t="s">
        <v>36</v>
      </c>
      <c r="G41" s="72" t="s">
        <v>13</v>
      </c>
      <c r="H41" s="72"/>
      <c r="I41" s="73"/>
      <c r="J41" s="72"/>
      <c r="K41" s="72"/>
      <c r="L41" s="74"/>
      <c r="M41" s="72"/>
      <c r="N41" s="72"/>
      <c r="O41" s="72"/>
    </row>
    <row r="42" spans="1:15" s="30" customFormat="1" ht="22.5" x14ac:dyDescent="0.25">
      <c r="A42" s="56"/>
      <c r="B42" s="30">
        <v>1</v>
      </c>
      <c r="C42" s="30" t="s">
        <v>190</v>
      </c>
      <c r="D42" s="31" t="s">
        <v>466</v>
      </c>
      <c r="E42" s="30" t="s">
        <v>346</v>
      </c>
      <c r="F42" s="30" t="s">
        <v>37</v>
      </c>
      <c r="G42" s="72" t="s">
        <v>13</v>
      </c>
      <c r="H42" s="72"/>
      <c r="I42" s="73"/>
      <c r="J42" s="72"/>
      <c r="K42" s="72"/>
      <c r="L42" s="74"/>
      <c r="M42" s="72"/>
      <c r="N42" s="72"/>
      <c r="O42" s="72"/>
    </row>
    <row r="43" spans="1:15" s="30" customFormat="1" ht="22.5" x14ac:dyDescent="0.25">
      <c r="A43" s="56"/>
      <c r="B43" s="30">
        <v>1</v>
      </c>
      <c r="C43" s="30" t="s">
        <v>190</v>
      </c>
      <c r="D43" s="31" t="s">
        <v>467</v>
      </c>
      <c r="E43" s="30" t="s">
        <v>293</v>
      </c>
      <c r="F43" s="30" t="s">
        <v>38</v>
      </c>
      <c r="G43" s="72" t="s">
        <v>13</v>
      </c>
      <c r="H43" s="72"/>
      <c r="I43" s="73"/>
      <c r="J43" s="72"/>
      <c r="K43" s="72"/>
      <c r="L43" s="74"/>
      <c r="M43" s="72"/>
      <c r="N43" s="72"/>
      <c r="O43" s="72"/>
    </row>
    <row r="44" spans="1:15" s="30" customFormat="1" ht="22.5" x14ac:dyDescent="0.25">
      <c r="A44" s="56"/>
      <c r="B44" s="30">
        <v>1</v>
      </c>
      <c r="C44" s="30" t="s">
        <v>190</v>
      </c>
      <c r="D44" s="31" t="s">
        <v>467</v>
      </c>
      <c r="E44" s="30" t="s">
        <v>347</v>
      </c>
      <c r="F44" s="30" t="s">
        <v>39</v>
      </c>
      <c r="G44" s="72" t="s">
        <v>13</v>
      </c>
      <c r="H44" s="72"/>
      <c r="I44" s="73"/>
      <c r="J44" s="72"/>
      <c r="K44" s="72"/>
      <c r="L44" s="74"/>
      <c r="M44" s="72"/>
      <c r="N44" s="72"/>
      <c r="O44" s="72"/>
    </row>
    <row r="45" spans="1:15" s="30" customFormat="1" ht="12" thickBot="1" x14ac:dyDescent="0.3">
      <c r="A45" s="56"/>
      <c r="D45" s="31"/>
      <c r="I45" s="69"/>
      <c r="L45" s="32"/>
    </row>
    <row r="46" spans="1:15" s="62" customFormat="1" ht="15.75" thickTop="1" x14ac:dyDescent="0.25">
      <c r="B46" s="60" t="s">
        <v>149</v>
      </c>
      <c r="C46" s="61"/>
      <c r="D46" s="61"/>
      <c r="E46" s="61"/>
      <c r="I46" s="68"/>
    </row>
    <row r="47" spans="1:15" s="30" customFormat="1" ht="33.75" x14ac:dyDescent="0.25">
      <c r="A47" s="56"/>
      <c r="B47" s="30">
        <v>1</v>
      </c>
      <c r="C47" s="30" t="s">
        <v>191</v>
      </c>
      <c r="D47" s="31" t="s">
        <v>468</v>
      </c>
      <c r="E47" s="30" t="s">
        <v>294</v>
      </c>
      <c r="F47" s="30" t="s">
        <v>527</v>
      </c>
      <c r="G47" s="72" t="s">
        <v>13</v>
      </c>
      <c r="H47" s="72"/>
      <c r="I47" s="73"/>
      <c r="J47" s="72"/>
      <c r="K47" s="72"/>
      <c r="L47" s="74"/>
      <c r="M47" s="72"/>
      <c r="N47" s="72"/>
      <c r="O47" s="72"/>
    </row>
    <row r="48" spans="1:15" s="30" customFormat="1" ht="22.5" x14ac:dyDescent="0.25">
      <c r="A48" s="56"/>
      <c r="B48" s="30">
        <v>1</v>
      </c>
      <c r="C48" s="30" t="s">
        <v>191</v>
      </c>
      <c r="D48" s="31" t="s">
        <v>468</v>
      </c>
      <c r="E48" s="30" t="s">
        <v>535</v>
      </c>
      <c r="F48" s="30" t="s">
        <v>534</v>
      </c>
      <c r="G48" s="72" t="s">
        <v>13</v>
      </c>
      <c r="H48" s="72"/>
      <c r="I48" s="73"/>
      <c r="J48" s="72"/>
      <c r="K48" s="72"/>
      <c r="L48" s="74"/>
      <c r="M48" s="72"/>
      <c r="N48" s="72"/>
      <c r="O48" s="72"/>
    </row>
    <row r="49" spans="1:15" s="30" customFormat="1" ht="12" thickBot="1" x14ac:dyDescent="0.3">
      <c r="A49" s="56"/>
      <c r="D49" s="31"/>
      <c r="I49" s="69"/>
      <c r="L49" s="32"/>
    </row>
    <row r="50" spans="1:15" s="62" customFormat="1" ht="15.75" thickTop="1" x14ac:dyDescent="0.25">
      <c r="A50" s="60" t="s">
        <v>550</v>
      </c>
      <c r="B50" s="61"/>
      <c r="C50" s="61"/>
      <c r="D50" s="61"/>
      <c r="E50" s="61"/>
      <c r="I50" s="68"/>
    </row>
    <row r="51" spans="1:15" s="30" customFormat="1" ht="22.5" x14ac:dyDescent="0.25">
      <c r="A51" s="56"/>
      <c r="B51" s="30">
        <v>2</v>
      </c>
      <c r="C51" s="30" t="s">
        <v>192</v>
      </c>
      <c r="D51" s="31" t="s">
        <v>469</v>
      </c>
      <c r="E51" s="30" t="s">
        <v>295</v>
      </c>
      <c r="F51" s="30" t="s">
        <v>40</v>
      </c>
      <c r="G51" s="72" t="s">
        <v>13</v>
      </c>
      <c r="H51" s="72"/>
      <c r="I51" s="73"/>
      <c r="J51" s="72"/>
      <c r="K51" s="72"/>
      <c r="L51" s="74"/>
      <c r="M51" s="72"/>
      <c r="N51" s="72"/>
      <c r="O51" s="72"/>
    </row>
    <row r="52" spans="1:15" s="30" customFormat="1" ht="22.5" x14ac:dyDescent="0.25">
      <c r="A52" s="56"/>
      <c r="B52" s="30">
        <v>2</v>
      </c>
      <c r="C52" s="30" t="s">
        <v>192</v>
      </c>
      <c r="D52" s="31" t="s">
        <v>470</v>
      </c>
      <c r="E52" s="30" t="s">
        <v>296</v>
      </c>
      <c r="F52" s="30" t="s">
        <v>41</v>
      </c>
      <c r="G52" s="72" t="s">
        <v>13</v>
      </c>
      <c r="H52" s="72"/>
      <c r="I52" s="73"/>
      <c r="J52" s="72"/>
      <c r="K52" s="72"/>
      <c r="L52" s="74"/>
      <c r="M52" s="72"/>
      <c r="N52" s="72"/>
      <c r="O52" s="72"/>
    </row>
    <row r="53" spans="1:15" s="30" customFormat="1" ht="33.75" x14ac:dyDescent="0.25">
      <c r="A53" s="56"/>
      <c r="B53" s="30">
        <v>2</v>
      </c>
      <c r="C53" s="30" t="s">
        <v>192</v>
      </c>
      <c r="D53" s="31" t="s">
        <v>471</v>
      </c>
      <c r="E53" s="30" t="s">
        <v>297</v>
      </c>
      <c r="F53" s="30" t="s">
        <v>42</v>
      </c>
      <c r="G53" s="72" t="s">
        <v>13</v>
      </c>
      <c r="H53" s="72"/>
      <c r="I53" s="73"/>
      <c r="J53" s="72"/>
      <c r="K53" s="72"/>
      <c r="L53" s="74"/>
      <c r="M53" s="72"/>
      <c r="N53" s="72"/>
      <c r="O53" s="72"/>
    </row>
    <row r="54" spans="1:15" s="30" customFormat="1" ht="22.5" x14ac:dyDescent="0.25">
      <c r="A54" s="56"/>
      <c r="B54" s="30">
        <v>2</v>
      </c>
      <c r="C54" s="30" t="s">
        <v>192</v>
      </c>
      <c r="D54" s="31" t="s">
        <v>472</v>
      </c>
      <c r="E54" s="30" t="s">
        <v>298</v>
      </c>
      <c r="F54" s="30" t="s">
        <v>43</v>
      </c>
      <c r="G54" s="72" t="s">
        <v>13</v>
      </c>
      <c r="H54" s="72"/>
      <c r="I54" s="73"/>
      <c r="J54" s="72"/>
      <c r="K54" s="72"/>
      <c r="L54" s="74"/>
      <c r="M54" s="72"/>
      <c r="N54" s="72"/>
      <c r="O54" s="72"/>
    </row>
    <row r="55" spans="1:15" s="30" customFormat="1" ht="22.5" x14ac:dyDescent="0.25">
      <c r="A55" s="56"/>
      <c r="B55" s="30">
        <v>2</v>
      </c>
      <c r="C55" s="30" t="s">
        <v>192</v>
      </c>
      <c r="D55" s="31" t="s">
        <v>472</v>
      </c>
      <c r="E55" s="30" t="s">
        <v>348</v>
      </c>
      <c r="F55" s="30" t="s">
        <v>44</v>
      </c>
      <c r="G55" s="72" t="s">
        <v>13</v>
      </c>
      <c r="H55" s="72"/>
      <c r="I55" s="73"/>
      <c r="J55" s="72"/>
      <c r="K55" s="72"/>
      <c r="L55" s="74"/>
      <c r="M55" s="72"/>
      <c r="N55" s="72"/>
      <c r="O55" s="72"/>
    </row>
    <row r="56" spans="1:15" s="30" customFormat="1" ht="22.5" x14ac:dyDescent="0.25">
      <c r="A56" s="56"/>
      <c r="B56" s="30">
        <v>2</v>
      </c>
      <c r="C56" s="30" t="s">
        <v>192</v>
      </c>
      <c r="D56" s="31" t="s">
        <v>472</v>
      </c>
      <c r="E56" s="30" t="s">
        <v>384</v>
      </c>
      <c r="F56" s="30" t="s">
        <v>45</v>
      </c>
      <c r="G56" s="72" t="s">
        <v>13</v>
      </c>
      <c r="H56" s="72"/>
      <c r="I56" s="73"/>
      <c r="J56" s="72"/>
      <c r="K56" s="72"/>
      <c r="L56" s="74"/>
      <c r="M56" s="72"/>
      <c r="N56" s="72"/>
      <c r="O56" s="72"/>
    </row>
    <row r="57" spans="1:15" s="30" customFormat="1" ht="22.5" x14ac:dyDescent="0.25">
      <c r="A57" s="56"/>
      <c r="B57" s="30">
        <v>2</v>
      </c>
      <c r="C57" s="30" t="s">
        <v>192</v>
      </c>
      <c r="D57" s="31" t="s">
        <v>473</v>
      </c>
      <c r="E57" s="30" t="s">
        <v>299</v>
      </c>
      <c r="F57" s="30" t="s">
        <v>46</v>
      </c>
      <c r="G57" s="72" t="s">
        <v>13</v>
      </c>
      <c r="H57" s="72"/>
      <c r="I57" s="73"/>
      <c r="J57" s="72"/>
      <c r="K57" s="72"/>
      <c r="L57" s="74"/>
      <c r="M57" s="72"/>
      <c r="N57" s="72"/>
      <c r="O57" s="72"/>
    </row>
    <row r="58" spans="1:15" s="30" customFormat="1" ht="22.5" x14ac:dyDescent="0.25">
      <c r="A58" s="56"/>
      <c r="B58" s="30">
        <v>2</v>
      </c>
      <c r="C58" s="30" t="s">
        <v>192</v>
      </c>
      <c r="D58" s="31" t="s">
        <v>473</v>
      </c>
      <c r="E58" s="30" t="s">
        <v>349</v>
      </c>
      <c r="F58" s="30" t="s">
        <v>47</v>
      </c>
      <c r="G58" s="72" t="s">
        <v>13</v>
      </c>
      <c r="H58" s="72"/>
      <c r="I58" s="73"/>
      <c r="J58" s="72"/>
      <c r="K58" s="72"/>
      <c r="L58" s="74"/>
      <c r="M58" s="72"/>
      <c r="N58" s="72"/>
      <c r="O58" s="72"/>
    </row>
    <row r="59" spans="1:15" s="30" customFormat="1" ht="22.5" x14ac:dyDescent="0.25">
      <c r="A59" s="56"/>
      <c r="B59" s="30">
        <v>2</v>
      </c>
      <c r="C59" s="30" t="s">
        <v>192</v>
      </c>
      <c r="D59" s="31" t="s">
        <v>473</v>
      </c>
      <c r="E59" s="30" t="s">
        <v>385</v>
      </c>
      <c r="F59" s="30" t="s">
        <v>48</v>
      </c>
      <c r="G59" s="72" t="s">
        <v>13</v>
      </c>
      <c r="H59" s="72"/>
      <c r="I59" s="73"/>
      <c r="J59" s="72"/>
      <c r="K59" s="72"/>
      <c r="L59" s="74"/>
      <c r="M59" s="72"/>
      <c r="N59" s="72"/>
      <c r="O59" s="72"/>
    </row>
    <row r="60" spans="1:15" s="30" customFormat="1" ht="12" thickBot="1" x14ac:dyDescent="0.3">
      <c r="A60" s="56"/>
      <c r="D60" s="31"/>
      <c r="I60" s="69"/>
      <c r="L60" s="32"/>
    </row>
    <row r="61" spans="1:15" s="62" customFormat="1" ht="15.75" thickTop="1" x14ac:dyDescent="0.25">
      <c r="A61" s="60" t="s">
        <v>617</v>
      </c>
      <c r="B61" s="61"/>
      <c r="C61" s="61"/>
      <c r="D61" s="61"/>
      <c r="E61" s="61"/>
      <c r="I61" s="68"/>
    </row>
    <row r="62" spans="1:15" s="30" customFormat="1" ht="22.5" x14ac:dyDescent="0.25">
      <c r="A62" s="56"/>
      <c r="B62" s="30">
        <v>2</v>
      </c>
      <c r="C62" s="30" t="s">
        <v>193</v>
      </c>
      <c r="D62" s="31" t="s">
        <v>474</v>
      </c>
      <c r="E62" s="30" t="s">
        <v>300</v>
      </c>
      <c r="F62" s="30" t="s">
        <v>53</v>
      </c>
      <c r="G62" s="72" t="s">
        <v>13</v>
      </c>
      <c r="H62" s="72"/>
      <c r="I62" s="73"/>
      <c r="J62" s="72"/>
      <c r="K62" s="72"/>
      <c r="L62" s="74"/>
      <c r="M62" s="72"/>
      <c r="N62" s="72"/>
      <c r="O62" s="72"/>
    </row>
    <row r="63" spans="1:15" s="30" customFormat="1" ht="22.5" x14ac:dyDescent="0.25">
      <c r="A63" s="56"/>
      <c r="B63" s="30">
        <v>2</v>
      </c>
      <c r="C63" s="30" t="s">
        <v>193</v>
      </c>
      <c r="D63" s="31" t="s">
        <v>475</v>
      </c>
      <c r="E63" s="30" t="s">
        <v>301</v>
      </c>
      <c r="F63" s="30" t="s">
        <v>58</v>
      </c>
      <c r="G63" s="72" t="s">
        <v>13</v>
      </c>
      <c r="H63" s="72"/>
      <c r="I63" s="73"/>
      <c r="J63" s="72"/>
      <c r="K63" s="72"/>
      <c r="L63" s="74"/>
      <c r="M63" s="72"/>
      <c r="N63" s="72"/>
      <c r="O63" s="72"/>
    </row>
    <row r="64" spans="1:15" s="30" customFormat="1" ht="22.5" x14ac:dyDescent="0.25">
      <c r="A64" s="56"/>
      <c r="B64" s="30">
        <v>2</v>
      </c>
      <c r="C64" s="30" t="s">
        <v>193</v>
      </c>
      <c r="D64" s="31" t="s">
        <v>475</v>
      </c>
      <c r="E64" s="30" t="s">
        <v>350</v>
      </c>
      <c r="F64" s="30" t="s">
        <v>50</v>
      </c>
      <c r="G64" s="72" t="s">
        <v>13</v>
      </c>
      <c r="H64" s="72"/>
      <c r="I64" s="73"/>
      <c r="J64" s="72"/>
      <c r="K64" s="72"/>
      <c r="L64" s="74"/>
      <c r="M64" s="72"/>
      <c r="N64" s="72"/>
      <c r="O64" s="72"/>
    </row>
    <row r="65" spans="1:15" s="30" customFormat="1" ht="22.5" x14ac:dyDescent="0.25">
      <c r="A65" s="56"/>
      <c r="B65" s="30">
        <v>2</v>
      </c>
      <c r="C65" s="30" t="s">
        <v>193</v>
      </c>
      <c r="D65" s="31" t="s">
        <v>475</v>
      </c>
      <c r="E65" s="30" t="s">
        <v>386</v>
      </c>
      <c r="F65" s="30" t="s">
        <v>51</v>
      </c>
      <c r="G65" s="72" t="s">
        <v>49</v>
      </c>
      <c r="H65" s="72"/>
      <c r="I65" s="73"/>
      <c r="J65" s="72"/>
      <c r="K65" s="72"/>
      <c r="L65" s="74"/>
      <c r="M65" s="72"/>
      <c r="N65" s="72"/>
      <c r="O65" s="72"/>
    </row>
    <row r="66" spans="1:15" s="30" customFormat="1" ht="22.5" x14ac:dyDescent="0.25">
      <c r="A66" s="56"/>
      <c r="B66" s="30">
        <v>2</v>
      </c>
      <c r="C66" s="30" t="s">
        <v>193</v>
      </c>
      <c r="D66" s="31" t="s">
        <v>475</v>
      </c>
      <c r="E66" s="30" t="s">
        <v>409</v>
      </c>
      <c r="F66" s="30" t="s">
        <v>52</v>
      </c>
      <c r="G66" s="72" t="s">
        <v>49</v>
      </c>
      <c r="H66" s="72"/>
      <c r="I66" s="73"/>
      <c r="J66" s="72"/>
      <c r="K66" s="72"/>
      <c r="L66" s="74"/>
      <c r="M66" s="72"/>
      <c r="N66" s="72"/>
      <c r="O66" s="72"/>
    </row>
    <row r="67" spans="1:15" s="30" customFormat="1" ht="22.5" x14ac:dyDescent="0.25">
      <c r="A67" s="56"/>
      <c r="B67" s="30">
        <v>2</v>
      </c>
      <c r="C67" s="30" t="s">
        <v>193</v>
      </c>
      <c r="D67" s="31" t="s">
        <v>476</v>
      </c>
      <c r="E67" s="30" t="s">
        <v>302</v>
      </c>
      <c r="F67" s="30" t="s">
        <v>68</v>
      </c>
      <c r="G67" s="72" t="s">
        <v>69</v>
      </c>
      <c r="H67" s="72"/>
      <c r="I67" s="73"/>
      <c r="J67" s="72"/>
      <c r="K67" s="72"/>
      <c r="L67" s="74"/>
      <c r="M67" s="72"/>
      <c r="N67" s="72"/>
      <c r="O67" s="72"/>
    </row>
    <row r="68" spans="1:15" s="30" customFormat="1" x14ac:dyDescent="0.25">
      <c r="A68" s="56"/>
      <c r="B68" s="30">
        <v>2</v>
      </c>
      <c r="C68" s="30" t="s">
        <v>193</v>
      </c>
      <c r="D68" s="31" t="s">
        <v>476</v>
      </c>
      <c r="E68" s="30" t="s">
        <v>351</v>
      </c>
      <c r="F68" s="30" t="s">
        <v>70</v>
      </c>
      <c r="G68" s="72" t="s">
        <v>69</v>
      </c>
      <c r="H68" s="72"/>
      <c r="I68" s="73"/>
      <c r="J68" s="72"/>
      <c r="K68" s="72"/>
      <c r="L68" s="74"/>
      <c r="M68" s="72"/>
      <c r="N68" s="72"/>
      <c r="O68" s="72"/>
    </row>
    <row r="69" spans="1:15" s="30" customFormat="1" ht="22.5" x14ac:dyDescent="0.25">
      <c r="A69" s="56"/>
      <c r="B69" s="30">
        <v>2</v>
      </c>
      <c r="C69" s="30" t="s">
        <v>193</v>
      </c>
      <c r="D69" s="31" t="s">
        <v>477</v>
      </c>
      <c r="E69" s="30" t="s">
        <v>303</v>
      </c>
      <c r="F69" s="30" t="s">
        <v>71</v>
      </c>
      <c r="G69" s="72" t="s">
        <v>73</v>
      </c>
      <c r="H69" s="72"/>
      <c r="I69" s="73"/>
      <c r="J69" s="72"/>
      <c r="K69" s="72"/>
      <c r="L69" s="74"/>
      <c r="M69" s="72"/>
      <c r="N69" s="72"/>
      <c r="O69" s="72"/>
    </row>
    <row r="70" spans="1:15" s="30" customFormat="1" ht="22.5" x14ac:dyDescent="0.25">
      <c r="A70" s="56"/>
      <c r="B70" s="30">
        <v>2</v>
      </c>
      <c r="C70" s="30" t="s">
        <v>193</v>
      </c>
      <c r="D70" s="31" t="s">
        <v>477</v>
      </c>
      <c r="E70" s="30" t="s">
        <v>352</v>
      </c>
      <c r="F70" s="30" t="s">
        <v>72</v>
      </c>
      <c r="G70" s="72" t="s">
        <v>73</v>
      </c>
      <c r="H70" s="72"/>
      <c r="I70" s="73"/>
      <c r="J70" s="72"/>
      <c r="K70" s="72"/>
      <c r="L70" s="74"/>
      <c r="M70" s="72"/>
      <c r="N70" s="72"/>
      <c r="O70" s="72"/>
    </row>
    <row r="71" spans="1:15" s="30" customFormat="1" ht="22.5" x14ac:dyDescent="0.25">
      <c r="A71" s="56"/>
      <c r="B71" s="30">
        <v>2</v>
      </c>
      <c r="C71" s="30" t="s">
        <v>193</v>
      </c>
      <c r="D71" s="31" t="s">
        <v>478</v>
      </c>
      <c r="E71" s="30" t="s">
        <v>304</v>
      </c>
      <c r="F71" s="30" t="s">
        <v>74</v>
      </c>
      <c r="G71" s="72" t="s">
        <v>69</v>
      </c>
      <c r="H71" s="72"/>
      <c r="I71" s="73"/>
      <c r="J71" s="72"/>
      <c r="K71" s="72"/>
      <c r="L71" s="74"/>
      <c r="M71" s="72"/>
      <c r="N71" s="72"/>
      <c r="O71" s="72"/>
    </row>
    <row r="72" spans="1:15" s="30" customFormat="1" ht="22.5" x14ac:dyDescent="0.25">
      <c r="A72" s="56"/>
      <c r="B72" s="30">
        <v>2</v>
      </c>
      <c r="C72" s="30" t="s">
        <v>193</v>
      </c>
      <c r="D72" s="31" t="s">
        <v>479</v>
      </c>
      <c r="E72" s="30" t="s">
        <v>305</v>
      </c>
      <c r="F72" s="30" t="s">
        <v>75</v>
      </c>
      <c r="G72" s="72" t="s">
        <v>69</v>
      </c>
      <c r="H72" s="72"/>
      <c r="I72" s="73"/>
      <c r="J72" s="72"/>
      <c r="K72" s="72"/>
      <c r="L72" s="74"/>
      <c r="M72" s="72"/>
      <c r="N72" s="72"/>
      <c r="O72" s="72"/>
    </row>
    <row r="73" spans="1:15" s="30" customFormat="1" ht="33.75" x14ac:dyDescent="0.25">
      <c r="A73" s="56"/>
      <c r="B73" s="30">
        <v>2</v>
      </c>
      <c r="C73" s="30" t="s">
        <v>193</v>
      </c>
      <c r="D73" s="31" t="s">
        <v>479</v>
      </c>
      <c r="E73" s="30" t="s">
        <v>353</v>
      </c>
      <c r="F73" s="30" t="s">
        <v>76</v>
      </c>
      <c r="G73" s="72" t="s">
        <v>13</v>
      </c>
      <c r="H73" s="72"/>
      <c r="I73" s="73"/>
      <c r="J73" s="72"/>
      <c r="K73" s="72"/>
      <c r="L73" s="74"/>
      <c r="M73" s="72"/>
      <c r="N73" s="72"/>
      <c r="O73" s="72"/>
    </row>
    <row r="74" spans="1:15" s="30" customFormat="1" ht="22.5" x14ac:dyDescent="0.25">
      <c r="A74" s="56"/>
      <c r="B74" s="30">
        <v>2</v>
      </c>
      <c r="C74" s="30" t="s">
        <v>193</v>
      </c>
      <c r="D74" s="31" t="s">
        <v>479</v>
      </c>
      <c r="E74" s="30" t="s">
        <v>387</v>
      </c>
      <c r="F74" s="30" t="s">
        <v>77</v>
      </c>
      <c r="G74" s="72" t="s">
        <v>13</v>
      </c>
      <c r="H74" s="72"/>
      <c r="I74" s="73"/>
      <c r="J74" s="72"/>
      <c r="K74" s="72"/>
      <c r="L74" s="74"/>
      <c r="M74" s="72"/>
      <c r="N74" s="72"/>
      <c r="O74" s="72"/>
    </row>
    <row r="75" spans="1:15" s="30" customFormat="1" ht="22.5" x14ac:dyDescent="0.25">
      <c r="A75" s="56"/>
      <c r="B75" s="30">
        <v>2</v>
      </c>
      <c r="C75" s="30" t="s">
        <v>193</v>
      </c>
      <c r="D75" s="31" t="s">
        <v>480</v>
      </c>
      <c r="E75" s="30" t="s">
        <v>306</v>
      </c>
      <c r="F75" s="30" t="s">
        <v>60</v>
      </c>
      <c r="G75" s="72" t="s">
        <v>13</v>
      </c>
      <c r="H75" s="72"/>
      <c r="I75" s="73"/>
      <c r="J75" s="72"/>
      <c r="K75" s="72"/>
      <c r="L75" s="74"/>
      <c r="M75" s="72"/>
      <c r="N75" s="72"/>
      <c r="O75" s="72"/>
    </row>
    <row r="76" spans="1:15" s="30" customFormat="1" ht="22.5" x14ac:dyDescent="0.25">
      <c r="A76" s="56"/>
      <c r="B76" s="30">
        <v>2</v>
      </c>
      <c r="C76" s="30" t="s">
        <v>193</v>
      </c>
      <c r="D76" s="31" t="s">
        <v>480</v>
      </c>
      <c r="E76" s="30" t="s">
        <v>354</v>
      </c>
      <c r="F76" s="30" t="s">
        <v>61</v>
      </c>
      <c r="G76" s="72" t="s">
        <v>13</v>
      </c>
      <c r="H76" s="72"/>
      <c r="I76" s="73"/>
      <c r="J76" s="72"/>
      <c r="K76" s="72"/>
      <c r="L76" s="74"/>
      <c r="M76" s="72"/>
      <c r="N76" s="72"/>
      <c r="O76" s="72"/>
    </row>
    <row r="77" spans="1:15" s="30" customFormat="1" ht="22.5" x14ac:dyDescent="0.25">
      <c r="A77" s="56"/>
      <c r="B77" s="30">
        <v>2</v>
      </c>
      <c r="C77" s="30" t="s">
        <v>193</v>
      </c>
      <c r="D77" s="31" t="s">
        <v>480</v>
      </c>
      <c r="E77" s="30" t="s">
        <v>388</v>
      </c>
      <c r="F77" s="30" t="s">
        <v>62</v>
      </c>
      <c r="G77" s="72" t="s">
        <v>13</v>
      </c>
      <c r="H77" s="72"/>
      <c r="I77" s="73"/>
      <c r="J77" s="72"/>
      <c r="K77" s="72"/>
      <c r="L77" s="74"/>
      <c r="M77" s="72"/>
      <c r="N77" s="72"/>
      <c r="O77" s="72"/>
    </row>
    <row r="78" spans="1:15" s="30" customFormat="1" ht="22.5" x14ac:dyDescent="0.25">
      <c r="A78" s="56"/>
      <c r="B78" s="30">
        <v>2</v>
      </c>
      <c r="C78" s="30" t="s">
        <v>193</v>
      </c>
      <c r="D78" s="31" t="s">
        <v>481</v>
      </c>
      <c r="E78" s="30" t="s">
        <v>307</v>
      </c>
      <c r="F78" s="30" t="s">
        <v>78</v>
      </c>
      <c r="G78" s="72" t="s">
        <v>13</v>
      </c>
      <c r="H78" s="72"/>
      <c r="I78" s="73"/>
      <c r="J78" s="72"/>
      <c r="K78" s="72"/>
      <c r="L78" s="74"/>
      <c r="M78" s="72"/>
      <c r="N78" s="72"/>
      <c r="O78" s="72"/>
    </row>
    <row r="79" spans="1:15" s="30" customFormat="1" ht="33.75" x14ac:dyDescent="0.25">
      <c r="A79" s="56"/>
      <c r="B79" s="30">
        <v>2</v>
      </c>
      <c r="C79" s="30" t="s">
        <v>193</v>
      </c>
      <c r="D79" s="31" t="s">
        <v>482</v>
      </c>
      <c r="E79" s="30" t="s">
        <v>308</v>
      </c>
      <c r="F79" s="30" t="s">
        <v>64</v>
      </c>
      <c r="G79" s="72" t="s">
        <v>13</v>
      </c>
      <c r="H79" s="72"/>
      <c r="I79" s="73"/>
      <c r="J79" s="72"/>
      <c r="K79" s="72"/>
      <c r="L79" s="74"/>
      <c r="M79" s="72"/>
      <c r="N79" s="72"/>
      <c r="O79" s="72"/>
    </row>
    <row r="80" spans="1:15" s="30" customFormat="1" ht="22.5" x14ac:dyDescent="0.25">
      <c r="A80" s="56"/>
      <c r="B80" s="30">
        <v>2</v>
      </c>
      <c r="C80" s="30" t="s">
        <v>193</v>
      </c>
      <c r="D80" s="31" t="s">
        <v>482</v>
      </c>
      <c r="E80" s="30" t="s">
        <v>355</v>
      </c>
      <c r="F80" s="30" t="s">
        <v>65</v>
      </c>
      <c r="G80" s="72" t="s">
        <v>13</v>
      </c>
      <c r="H80" s="72"/>
      <c r="I80" s="73"/>
      <c r="J80" s="72"/>
      <c r="K80" s="72"/>
      <c r="L80" s="74"/>
      <c r="M80" s="72"/>
      <c r="N80" s="72"/>
      <c r="O80" s="72"/>
    </row>
    <row r="81" spans="1:15" s="30" customFormat="1" ht="12" thickBot="1" x14ac:dyDescent="0.3">
      <c r="A81" s="56"/>
      <c r="D81" s="31"/>
      <c r="I81" s="69"/>
      <c r="L81" s="32"/>
    </row>
    <row r="82" spans="1:15" s="62" customFormat="1" ht="15.75" thickTop="1" x14ac:dyDescent="0.25">
      <c r="A82" s="60" t="s">
        <v>551</v>
      </c>
      <c r="B82" s="61"/>
      <c r="C82" s="61"/>
      <c r="D82" s="61"/>
      <c r="E82" s="61"/>
      <c r="I82" s="68"/>
    </row>
    <row r="83" spans="1:15" s="30" customFormat="1" ht="22.5" x14ac:dyDescent="0.25">
      <c r="A83" s="56"/>
      <c r="B83" s="30">
        <v>2</v>
      </c>
      <c r="C83" s="30" t="s">
        <v>194</v>
      </c>
      <c r="D83" s="31" t="s">
        <v>483</v>
      </c>
      <c r="E83" s="30" t="s">
        <v>309</v>
      </c>
      <c r="F83" s="30" t="s">
        <v>66</v>
      </c>
      <c r="G83" s="72" t="s">
        <v>13</v>
      </c>
      <c r="H83" s="72"/>
      <c r="I83" s="99"/>
      <c r="J83" s="100"/>
      <c r="K83" s="72"/>
      <c r="L83" s="74"/>
      <c r="M83" s="72"/>
      <c r="N83" s="72"/>
      <c r="O83" s="72"/>
    </row>
    <row r="84" spans="1:15" s="30" customFormat="1" ht="33.75" x14ac:dyDescent="0.25">
      <c r="A84" s="56"/>
      <c r="B84" s="30">
        <v>2</v>
      </c>
      <c r="C84" s="30" t="s">
        <v>194</v>
      </c>
      <c r="D84" s="31" t="s">
        <v>483</v>
      </c>
      <c r="E84" s="30" t="s">
        <v>356</v>
      </c>
      <c r="F84" s="30" t="s">
        <v>67</v>
      </c>
      <c r="G84" s="72" t="s">
        <v>13</v>
      </c>
      <c r="H84" s="72"/>
      <c r="I84" s="99"/>
      <c r="J84" s="100"/>
      <c r="K84" s="72"/>
      <c r="L84" s="74"/>
      <c r="M84" s="72"/>
      <c r="N84" s="72"/>
      <c r="O84" s="72"/>
    </row>
    <row r="85" spans="1:15" s="30" customFormat="1" ht="22.5" x14ac:dyDescent="0.25">
      <c r="A85" s="56"/>
      <c r="B85" s="30">
        <v>2</v>
      </c>
      <c r="C85" s="30" t="s">
        <v>194</v>
      </c>
      <c r="D85" s="31" t="s">
        <v>483</v>
      </c>
      <c r="E85" s="30" t="s">
        <v>389</v>
      </c>
      <c r="F85" s="30" t="s">
        <v>528</v>
      </c>
      <c r="G85" s="72" t="s">
        <v>13</v>
      </c>
      <c r="H85" s="72"/>
      <c r="I85" s="99"/>
      <c r="J85" s="100"/>
      <c r="K85" s="72"/>
      <c r="L85" s="74"/>
      <c r="M85" s="72"/>
      <c r="N85" s="72"/>
      <c r="O85" s="72"/>
    </row>
    <row r="86" spans="1:15" s="30" customFormat="1" ht="22.5" x14ac:dyDescent="0.25">
      <c r="A86" s="56"/>
      <c r="B86" s="30">
        <v>2</v>
      </c>
      <c r="C86" s="30" t="s">
        <v>194</v>
      </c>
      <c r="D86" s="31" t="s">
        <v>483</v>
      </c>
      <c r="E86" s="30" t="s">
        <v>410</v>
      </c>
      <c r="F86" s="30" t="s">
        <v>166</v>
      </c>
      <c r="G86" s="72" t="s">
        <v>13</v>
      </c>
      <c r="H86" s="72"/>
      <c r="I86" s="99"/>
      <c r="J86" s="101"/>
      <c r="K86" s="72"/>
      <c r="L86" s="74"/>
      <c r="M86" s="72"/>
      <c r="N86" s="72"/>
      <c r="O86" s="72"/>
    </row>
    <row r="87" spans="1:15" s="30" customFormat="1" ht="12" thickBot="1" x14ac:dyDescent="0.3">
      <c r="A87" s="56"/>
      <c r="D87" s="31"/>
      <c r="I87" s="69"/>
      <c r="J87" s="33"/>
      <c r="L87" s="32"/>
    </row>
    <row r="88" spans="1:15" s="62" customFormat="1" ht="15.75" thickTop="1" x14ac:dyDescent="0.25">
      <c r="A88" s="60" t="s">
        <v>552</v>
      </c>
      <c r="B88" s="61"/>
      <c r="C88" s="61"/>
      <c r="D88" s="61"/>
      <c r="E88" s="61"/>
      <c r="I88" s="68"/>
    </row>
    <row r="89" spans="1:15" s="30" customFormat="1" ht="22.5" x14ac:dyDescent="0.25">
      <c r="A89" s="56"/>
      <c r="B89" s="30">
        <v>2</v>
      </c>
      <c r="C89" s="30" t="s">
        <v>195</v>
      </c>
      <c r="D89" s="31" t="s">
        <v>484</v>
      </c>
      <c r="E89" s="30" t="s">
        <v>310</v>
      </c>
      <c r="F89" s="30" t="s">
        <v>167</v>
      </c>
      <c r="G89" s="72" t="s">
        <v>13</v>
      </c>
      <c r="H89" s="72"/>
      <c r="I89" s="99"/>
      <c r="J89" s="72"/>
      <c r="K89" s="72"/>
      <c r="L89" s="74"/>
      <c r="M89" s="72"/>
      <c r="N89" s="72"/>
      <c r="O89" s="72"/>
    </row>
    <row r="90" spans="1:15" s="30" customFormat="1" ht="22.5" x14ac:dyDescent="0.25">
      <c r="A90" s="56"/>
      <c r="B90" s="30">
        <v>2</v>
      </c>
      <c r="C90" s="30" t="s">
        <v>195</v>
      </c>
      <c r="D90" s="31" t="s">
        <v>484</v>
      </c>
      <c r="E90" s="30" t="s">
        <v>357</v>
      </c>
      <c r="F90" s="30" t="s">
        <v>168</v>
      </c>
      <c r="G90" s="72" t="s">
        <v>13</v>
      </c>
      <c r="H90" s="72"/>
      <c r="I90" s="99"/>
      <c r="J90" s="72"/>
      <c r="K90" s="72"/>
      <c r="L90" s="74"/>
      <c r="M90" s="72"/>
      <c r="N90" s="72"/>
      <c r="O90" s="72"/>
    </row>
    <row r="91" spans="1:15" s="30" customFormat="1" ht="22.5" x14ac:dyDescent="0.25">
      <c r="A91" s="56"/>
      <c r="B91" s="30">
        <v>2</v>
      </c>
      <c r="C91" s="30" t="s">
        <v>195</v>
      </c>
      <c r="D91" s="31" t="s">
        <v>484</v>
      </c>
      <c r="E91" s="30" t="s">
        <v>390</v>
      </c>
      <c r="F91" s="30" t="s">
        <v>169</v>
      </c>
      <c r="G91" s="72" t="s">
        <v>13</v>
      </c>
      <c r="H91" s="72"/>
      <c r="I91" s="99"/>
      <c r="J91" s="72"/>
      <c r="K91" s="72"/>
      <c r="L91" s="74"/>
      <c r="M91" s="72"/>
      <c r="N91" s="72"/>
      <c r="O91" s="72"/>
    </row>
    <row r="92" spans="1:15" s="30" customFormat="1" ht="33.75" x14ac:dyDescent="0.25">
      <c r="A92" s="56"/>
      <c r="B92" s="30">
        <v>2</v>
      </c>
      <c r="C92" s="30" t="s">
        <v>195</v>
      </c>
      <c r="D92" s="31" t="s">
        <v>485</v>
      </c>
      <c r="E92" s="30" t="s">
        <v>311</v>
      </c>
      <c r="F92" s="30" t="s">
        <v>79</v>
      </c>
      <c r="G92" s="72" t="s">
        <v>13</v>
      </c>
      <c r="H92" s="72"/>
      <c r="I92" s="99"/>
      <c r="J92" s="72"/>
      <c r="K92" s="72"/>
      <c r="L92" s="74"/>
      <c r="M92" s="72"/>
      <c r="N92" s="72"/>
      <c r="O92" s="72"/>
    </row>
    <row r="93" spans="1:15" s="30" customFormat="1" ht="22.5" x14ac:dyDescent="0.25">
      <c r="A93" s="56"/>
      <c r="B93" s="30">
        <v>2</v>
      </c>
      <c r="C93" s="30" t="s">
        <v>195</v>
      </c>
      <c r="D93" s="31" t="s">
        <v>485</v>
      </c>
      <c r="E93" s="30" t="s">
        <v>358</v>
      </c>
      <c r="F93" s="30" t="s">
        <v>80</v>
      </c>
      <c r="G93" s="72" t="s">
        <v>13</v>
      </c>
      <c r="H93" s="72"/>
      <c r="I93" s="99"/>
      <c r="J93" s="72"/>
      <c r="K93" s="72"/>
      <c r="L93" s="74"/>
      <c r="M93" s="72"/>
      <c r="N93" s="72"/>
      <c r="O93" s="72"/>
    </row>
    <row r="94" spans="1:15" s="30" customFormat="1" ht="33.75" x14ac:dyDescent="0.25">
      <c r="A94" s="56"/>
      <c r="B94" s="30">
        <v>2</v>
      </c>
      <c r="C94" s="30" t="s">
        <v>195</v>
      </c>
      <c r="D94" s="31" t="s">
        <v>485</v>
      </c>
      <c r="E94" s="30" t="s">
        <v>391</v>
      </c>
      <c r="F94" s="30" t="s">
        <v>81</v>
      </c>
      <c r="G94" s="72" t="s">
        <v>13</v>
      </c>
      <c r="H94" s="72"/>
      <c r="I94" s="99"/>
      <c r="J94" s="72"/>
      <c r="K94" s="72"/>
      <c r="L94" s="74"/>
      <c r="M94" s="72"/>
      <c r="N94" s="72"/>
      <c r="O94" s="72"/>
    </row>
    <row r="95" spans="1:15" s="30" customFormat="1" ht="12" thickBot="1" x14ac:dyDescent="0.3">
      <c r="A95" s="56"/>
      <c r="D95" s="31"/>
      <c r="I95" s="69"/>
      <c r="L95" s="32"/>
    </row>
    <row r="96" spans="1:15" s="62" customFormat="1" ht="15.75" thickTop="1" x14ac:dyDescent="0.25">
      <c r="A96" s="60" t="s">
        <v>553</v>
      </c>
      <c r="B96" s="61"/>
      <c r="C96" s="61"/>
      <c r="D96" s="61"/>
      <c r="E96" s="61"/>
      <c r="I96" s="68"/>
    </row>
    <row r="97" spans="1:16" s="30" customFormat="1" ht="22.5" x14ac:dyDescent="0.25">
      <c r="A97" s="56"/>
      <c r="B97" s="30">
        <v>2</v>
      </c>
      <c r="C97" s="30" t="s">
        <v>196</v>
      </c>
      <c r="D97" s="31" t="s">
        <v>486</v>
      </c>
      <c r="E97" s="30" t="s">
        <v>312</v>
      </c>
      <c r="F97" s="30" t="s">
        <v>82</v>
      </c>
      <c r="G97" s="72" t="s">
        <v>13</v>
      </c>
      <c r="H97" s="72"/>
      <c r="I97" s="99"/>
      <c r="J97" s="72"/>
      <c r="K97" s="72"/>
      <c r="L97" s="74"/>
      <c r="M97" s="72"/>
      <c r="N97" s="72"/>
      <c r="O97" s="72"/>
    </row>
    <row r="98" spans="1:16" s="30" customFormat="1" ht="33.75" x14ac:dyDescent="0.25">
      <c r="A98" s="56"/>
      <c r="B98" s="30">
        <v>2</v>
      </c>
      <c r="C98" s="30" t="s">
        <v>196</v>
      </c>
      <c r="D98" s="31" t="s">
        <v>487</v>
      </c>
      <c r="E98" s="30" t="s">
        <v>313</v>
      </c>
      <c r="F98" s="30" t="s">
        <v>83</v>
      </c>
      <c r="G98" s="72" t="s">
        <v>13</v>
      </c>
      <c r="H98" s="72"/>
      <c r="I98" s="99"/>
      <c r="J98" s="72"/>
      <c r="K98" s="72"/>
      <c r="L98" s="74"/>
      <c r="M98" s="72"/>
      <c r="N98" s="72"/>
      <c r="O98" s="72"/>
    </row>
    <row r="99" spans="1:16" s="30" customFormat="1" ht="22.5" x14ac:dyDescent="0.25">
      <c r="A99" s="56"/>
      <c r="B99" s="30">
        <v>2</v>
      </c>
      <c r="C99" s="30" t="s">
        <v>196</v>
      </c>
      <c r="D99" s="31" t="s">
        <v>488</v>
      </c>
      <c r="E99" s="30" t="s">
        <v>314</v>
      </c>
      <c r="F99" s="30" t="s">
        <v>84</v>
      </c>
      <c r="G99" s="72" t="s">
        <v>13</v>
      </c>
      <c r="H99" s="72"/>
      <c r="I99" s="99"/>
      <c r="J99" s="72"/>
      <c r="K99" s="72"/>
      <c r="L99" s="74"/>
      <c r="M99" s="72"/>
      <c r="N99" s="72"/>
      <c r="O99" s="72"/>
    </row>
    <row r="100" spans="1:16" s="30" customFormat="1" ht="12" thickBot="1" x14ac:dyDescent="0.3">
      <c r="A100" s="56"/>
      <c r="D100" s="31"/>
      <c r="I100" s="69"/>
      <c r="L100" s="32"/>
    </row>
    <row r="101" spans="1:16" s="62" customFormat="1" ht="15.75" thickTop="1" x14ac:dyDescent="0.25">
      <c r="A101" s="60" t="s">
        <v>554</v>
      </c>
      <c r="B101" s="61"/>
      <c r="C101" s="61"/>
      <c r="D101" s="61"/>
      <c r="E101" s="61"/>
      <c r="I101" s="68"/>
    </row>
    <row r="102" spans="1:16" s="30" customFormat="1" ht="22.5" x14ac:dyDescent="0.25">
      <c r="A102" s="56"/>
      <c r="B102" s="30">
        <v>2</v>
      </c>
      <c r="C102" s="30" t="s">
        <v>197</v>
      </c>
      <c r="D102" s="31" t="s">
        <v>489</v>
      </c>
      <c r="E102" s="30" t="s">
        <v>315</v>
      </c>
      <c r="F102" s="30" t="s">
        <v>85</v>
      </c>
      <c r="G102" s="72" t="s">
        <v>13</v>
      </c>
      <c r="H102" s="72"/>
      <c r="I102" s="99"/>
      <c r="J102" s="72"/>
      <c r="K102" s="72"/>
      <c r="L102" s="74"/>
      <c r="M102" s="72"/>
      <c r="N102" s="72"/>
      <c r="O102" s="72"/>
    </row>
    <row r="103" spans="1:16" s="30" customFormat="1" ht="22.5" x14ac:dyDescent="0.25">
      <c r="A103" s="56"/>
      <c r="B103" s="30">
        <v>2</v>
      </c>
      <c r="C103" s="30" t="s">
        <v>197</v>
      </c>
      <c r="D103" s="31" t="s">
        <v>489</v>
      </c>
      <c r="E103" s="30" t="s">
        <v>359</v>
      </c>
      <c r="F103" s="30" t="s">
        <v>86</v>
      </c>
      <c r="G103" s="72" t="s">
        <v>13</v>
      </c>
      <c r="H103" s="72"/>
      <c r="I103" s="99"/>
      <c r="J103" s="72"/>
      <c r="K103" s="72"/>
      <c r="L103" s="74"/>
      <c r="M103" s="72"/>
      <c r="N103" s="72"/>
      <c r="O103" s="72"/>
    </row>
    <row r="104" spans="1:16" s="30" customFormat="1" ht="33.75" x14ac:dyDescent="0.25">
      <c r="A104" s="56"/>
      <c r="B104" s="30">
        <v>2</v>
      </c>
      <c r="C104" s="30" t="s">
        <v>197</v>
      </c>
      <c r="D104" s="31" t="s">
        <v>489</v>
      </c>
      <c r="E104" s="30" t="s">
        <v>392</v>
      </c>
      <c r="F104" s="30" t="s">
        <v>87</v>
      </c>
      <c r="G104" s="72" t="s">
        <v>49</v>
      </c>
      <c r="H104" s="72"/>
      <c r="I104" s="99"/>
      <c r="J104" s="72"/>
      <c r="K104" s="72"/>
      <c r="L104" s="74"/>
      <c r="M104" s="72"/>
      <c r="N104" s="72"/>
      <c r="O104" s="72"/>
    </row>
    <row r="105" spans="1:16" s="30" customFormat="1" ht="22.5" x14ac:dyDescent="0.25">
      <c r="A105" s="56"/>
      <c r="B105" s="30">
        <v>2</v>
      </c>
      <c r="C105" s="30" t="s">
        <v>197</v>
      </c>
      <c r="D105" s="31" t="s">
        <v>489</v>
      </c>
      <c r="E105" s="30" t="s">
        <v>411</v>
      </c>
      <c r="F105" s="30" t="s">
        <v>88</v>
      </c>
      <c r="G105" s="72" t="s">
        <v>49</v>
      </c>
      <c r="H105" s="72"/>
      <c r="I105" s="99"/>
      <c r="J105" s="72"/>
      <c r="K105" s="72"/>
      <c r="L105" s="74"/>
      <c r="M105" s="72"/>
      <c r="N105" s="72"/>
      <c r="O105" s="72"/>
    </row>
    <row r="106" spans="1:16" s="30" customFormat="1" ht="22.5" x14ac:dyDescent="0.25">
      <c r="A106" s="56"/>
      <c r="B106" s="30">
        <v>2</v>
      </c>
      <c r="C106" s="30" t="s">
        <v>197</v>
      </c>
      <c r="D106" s="31" t="s">
        <v>489</v>
      </c>
      <c r="E106" s="30" t="s">
        <v>422</v>
      </c>
      <c r="F106" s="30" t="s">
        <v>89</v>
      </c>
      <c r="G106" s="72" t="s">
        <v>49</v>
      </c>
      <c r="H106" s="72"/>
      <c r="I106" s="99"/>
      <c r="J106" s="72"/>
      <c r="K106" s="72"/>
      <c r="L106" s="74"/>
      <c r="M106" s="72"/>
      <c r="N106" s="72"/>
      <c r="O106" s="72"/>
    </row>
    <row r="107" spans="1:16" s="30" customFormat="1" ht="22.5" x14ac:dyDescent="0.25">
      <c r="A107" s="56"/>
      <c r="B107" s="30">
        <v>2</v>
      </c>
      <c r="C107" s="30" t="s">
        <v>197</v>
      </c>
      <c r="D107" s="31" t="s">
        <v>490</v>
      </c>
      <c r="E107" s="30" t="s">
        <v>316</v>
      </c>
      <c r="F107" s="30" t="s">
        <v>593</v>
      </c>
      <c r="G107" s="72" t="s">
        <v>13</v>
      </c>
      <c r="H107" s="72"/>
      <c r="I107" s="99"/>
      <c r="J107" s="72"/>
      <c r="K107" s="72"/>
      <c r="L107" s="74"/>
      <c r="M107" s="72"/>
      <c r="N107" s="72"/>
      <c r="O107" s="72"/>
    </row>
    <row r="108" spans="1:16" s="30" customFormat="1" ht="22.5" x14ac:dyDescent="0.25">
      <c r="A108" s="56"/>
      <c r="B108" s="30">
        <v>2</v>
      </c>
      <c r="C108" s="30" t="s">
        <v>197</v>
      </c>
      <c r="D108" s="31" t="s">
        <v>490</v>
      </c>
      <c r="E108" s="30" t="s">
        <v>360</v>
      </c>
      <c r="F108" s="30" t="s">
        <v>594</v>
      </c>
      <c r="G108" s="72" t="s">
        <v>13</v>
      </c>
      <c r="H108" s="72"/>
      <c r="I108" s="99"/>
      <c r="J108" s="72"/>
      <c r="K108" s="72"/>
      <c r="L108" s="74"/>
      <c r="M108" s="72"/>
      <c r="N108" s="72"/>
      <c r="O108" s="72"/>
    </row>
    <row r="109" spans="1:16" s="30" customFormat="1" ht="22.5" x14ac:dyDescent="0.25">
      <c r="A109" s="56"/>
      <c r="B109" s="30">
        <v>2</v>
      </c>
      <c r="C109" s="30" t="s">
        <v>197</v>
      </c>
      <c r="D109" s="31" t="s">
        <v>490</v>
      </c>
      <c r="E109" s="30" t="s">
        <v>393</v>
      </c>
      <c r="F109" s="30" t="s">
        <v>595</v>
      </c>
      <c r="G109" s="72" t="s">
        <v>13</v>
      </c>
      <c r="H109" s="72"/>
      <c r="I109" s="99"/>
      <c r="J109" s="72"/>
      <c r="K109" s="72"/>
      <c r="L109" s="74"/>
      <c r="M109" s="72"/>
      <c r="N109" s="72"/>
      <c r="O109" s="72"/>
    </row>
    <row r="110" spans="1:16" s="30" customFormat="1" ht="22.5" x14ac:dyDescent="0.25">
      <c r="A110" s="56"/>
      <c r="B110" s="30">
        <v>2</v>
      </c>
      <c r="C110" s="30" t="s">
        <v>197</v>
      </c>
      <c r="D110" s="31" t="s">
        <v>490</v>
      </c>
      <c r="E110" s="30" t="s">
        <v>412</v>
      </c>
      <c r="F110" s="30" t="s">
        <v>596</v>
      </c>
      <c r="G110" s="72" t="s">
        <v>13</v>
      </c>
      <c r="H110" s="72"/>
      <c r="I110" s="99"/>
      <c r="J110" s="72"/>
      <c r="K110" s="72"/>
      <c r="L110" s="74"/>
      <c r="M110" s="72"/>
      <c r="N110" s="72"/>
      <c r="O110" s="72"/>
    </row>
    <row r="111" spans="1:16" s="30" customFormat="1" ht="22.5" x14ac:dyDescent="0.25">
      <c r="A111" s="56"/>
      <c r="B111" s="30">
        <v>2</v>
      </c>
      <c r="C111" s="30" t="s">
        <v>197</v>
      </c>
      <c r="D111" s="31" t="s">
        <v>490</v>
      </c>
      <c r="E111" s="30" t="s">
        <v>592</v>
      </c>
      <c r="F111" s="30" t="s">
        <v>597</v>
      </c>
      <c r="G111" s="72" t="s">
        <v>13</v>
      </c>
      <c r="H111" s="72"/>
      <c r="I111" s="99"/>
      <c r="J111" s="72"/>
      <c r="K111" s="72"/>
      <c r="L111" s="74"/>
      <c r="M111" s="72"/>
      <c r="N111" s="72"/>
      <c r="O111" s="72"/>
    </row>
    <row r="112" spans="1:16" s="39" customFormat="1" ht="22.5" x14ac:dyDescent="0.25">
      <c r="A112" s="57"/>
      <c r="B112" s="30">
        <v>2</v>
      </c>
      <c r="C112" s="30" t="s">
        <v>197</v>
      </c>
      <c r="D112" s="31" t="s">
        <v>491</v>
      </c>
      <c r="E112" s="30" t="s">
        <v>317</v>
      </c>
      <c r="F112" s="30" t="s">
        <v>587</v>
      </c>
      <c r="G112" s="72" t="s">
        <v>13</v>
      </c>
      <c r="H112" s="102"/>
      <c r="I112" s="99"/>
      <c r="J112" s="102"/>
      <c r="K112" s="102"/>
      <c r="L112" s="103"/>
      <c r="M112" s="102"/>
      <c r="N112" s="102"/>
      <c r="O112" s="102"/>
      <c r="P112" s="40"/>
    </row>
    <row r="113" spans="1:16" s="39" customFormat="1" ht="22.5" x14ac:dyDescent="0.25">
      <c r="A113" s="57"/>
      <c r="B113" s="30">
        <v>2</v>
      </c>
      <c r="C113" s="30" t="s">
        <v>197</v>
      </c>
      <c r="D113" s="31" t="s">
        <v>491</v>
      </c>
      <c r="E113" s="30" t="s">
        <v>361</v>
      </c>
      <c r="F113" s="30" t="s">
        <v>588</v>
      </c>
      <c r="G113" s="72" t="s">
        <v>13</v>
      </c>
      <c r="H113" s="102"/>
      <c r="I113" s="99"/>
      <c r="J113" s="102"/>
      <c r="K113" s="102"/>
      <c r="L113" s="103"/>
      <c r="M113" s="102"/>
      <c r="N113" s="102"/>
      <c r="O113" s="102"/>
      <c r="P113" s="40"/>
    </row>
    <row r="114" spans="1:16" s="39" customFormat="1" ht="22.5" x14ac:dyDescent="0.25">
      <c r="A114" s="57"/>
      <c r="B114" s="30">
        <v>2</v>
      </c>
      <c r="C114" s="30" t="s">
        <v>197</v>
      </c>
      <c r="D114" s="31" t="s">
        <v>491</v>
      </c>
      <c r="E114" s="30" t="s">
        <v>394</v>
      </c>
      <c r="F114" s="30" t="s">
        <v>589</v>
      </c>
      <c r="G114" s="72" t="s">
        <v>13</v>
      </c>
      <c r="H114" s="102"/>
      <c r="I114" s="99"/>
      <c r="J114" s="102"/>
      <c r="K114" s="102"/>
      <c r="L114" s="103"/>
      <c r="M114" s="102"/>
      <c r="N114" s="102"/>
      <c r="O114" s="102"/>
      <c r="P114" s="40"/>
    </row>
    <row r="115" spans="1:16" s="39" customFormat="1" ht="22.5" x14ac:dyDescent="0.25">
      <c r="A115" s="57"/>
      <c r="B115" s="30">
        <v>2</v>
      </c>
      <c r="C115" s="30" t="s">
        <v>197</v>
      </c>
      <c r="D115" s="31" t="s">
        <v>491</v>
      </c>
      <c r="E115" s="30" t="s">
        <v>394</v>
      </c>
      <c r="F115" s="30" t="s">
        <v>590</v>
      </c>
      <c r="G115" s="72" t="s">
        <v>13</v>
      </c>
      <c r="H115" s="102"/>
      <c r="I115" s="99"/>
      <c r="J115" s="102"/>
      <c r="K115" s="102"/>
      <c r="L115" s="103"/>
      <c r="M115" s="102"/>
      <c r="N115" s="102"/>
      <c r="O115" s="102"/>
    </row>
    <row r="116" spans="1:16" s="39" customFormat="1" ht="22.5" x14ac:dyDescent="0.25">
      <c r="A116" s="57"/>
      <c r="B116" s="30">
        <v>2</v>
      </c>
      <c r="C116" s="30" t="s">
        <v>197</v>
      </c>
      <c r="D116" s="31" t="s">
        <v>491</v>
      </c>
      <c r="E116" s="30" t="s">
        <v>609</v>
      </c>
      <c r="F116" s="30" t="s">
        <v>591</v>
      </c>
      <c r="G116" s="72" t="s">
        <v>13</v>
      </c>
      <c r="H116" s="102"/>
      <c r="I116" s="99"/>
      <c r="J116" s="102"/>
      <c r="K116" s="102"/>
      <c r="L116" s="103"/>
      <c r="M116" s="102"/>
      <c r="N116" s="102"/>
      <c r="O116" s="102"/>
      <c r="P116" s="40"/>
    </row>
    <row r="117" spans="1:16" s="30" customFormat="1" ht="33.75" x14ac:dyDescent="0.25">
      <c r="A117" s="56"/>
      <c r="B117" s="30">
        <v>2</v>
      </c>
      <c r="C117" s="30" t="s">
        <v>197</v>
      </c>
      <c r="D117" s="31" t="s">
        <v>598</v>
      </c>
      <c r="E117" s="30" t="s">
        <v>602</v>
      </c>
      <c r="F117" s="30" t="s">
        <v>90</v>
      </c>
      <c r="G117" s="72" t="s">
        <v>13</v>
      </c>
      <c r="H117" s="72"/>
      <c r="I117" s="99"/>
      <c r="J117" s="72"/>
      <c r="K117" s="72"/>
      <c r="L117" s="74"/>
      <c r="M117" s="72"/>
      <c r="N117" s="72"/>
      <c r="O117" s="72"/>
    </row>
    <row r="118" spans="1:16" s="30" customFormat="1" ht="33.75" x14ac:dyDescent="0.25">
      <c r="A118" s="56"/>
      <c r="B118" s="30">
        <v>2</v>
      </c>
      <c r="C118" s="30" t="s">
        <v>197</v>
      </c>
      <c r="D118" s="31" t="s">
        <v>598</v>
      </c>
      <c r="E118" s="30" t="s">
        <v>603</v>
      </c>
      <c r="F118" s="30" t="s">
        <v>91</v>
      </c>
      <c r="G118" s="72" t="s">
        <v>13</v>
      </c>
      <c r="H118" s="72"/>
      <c r="I118" s="99"/>
      <c r="J118" s="72"/>
      <c r="K118" s="72"/>
      <c r="L118" s="74"/>
      <c r="M118" s="72"/>
      <c r="N118" s="72"/>
      <c r="O118" s="72"/>
    </row>
    <row r="119" spans="1:16" s="30" customFormat="1" ht="33.75" x14ac:dyDescent="0.25">
      <c r="A119" s="56"/>
      <c r="B119" s="30">
        <v>2</v>
      </c>
      <c r="C119" s="30" t="s">
        <v>197</v>
      </c>
      <c r="D119" s="31" t="s">
        <v>598</v>
      </c>
      <c r="E119" s="30" t="s">
        <v>604</v>
      </c>
      <c r="F119" s="30" t="s">
        <v>92</v>
      </c>
      <c r="G119" s="72" t="s">
        <v>13</v>
      </c>
      <c r="H119" s="72"/>
      <c r="I119" s="99"/>
      <c r="J119" s="72"/>
      <c r="K119" s="72"/>
      <c r="L119" s="74"/>
      <c r="M119" s="72"/>
      <c r="N119" s="72"/>
      <c r="O119" s="72"/>
    </row>
    <row r="120" spans="1:16" s="30" customFormat="1" ht="33.75" x14ac:dyDescent="0.25">
      <c r="A120" s="56"/>
      <c r="B120" s="30">
        <v>2</v>
      </c>
      <c r="C120" s="30" t="s">
        <v>197</v>
      </c>
      <c r="D120" s="31" t="s">
        <v>598</v>
      </c>
      <c r="E120" s="30" t="s">
        <v>605</v>
      </c>
      <c r="F120" s="30" t="s">
        <v>93</v>
      </c>
      <c r="G120" s="72" t="s">
        <v>13</v>
      </c>
      <c r="H120" s="72"/>
      <c r="I120" s="99"/>
      <c r="J120" s="72"/>
      <c r="K120" s="72"/>
      <c r="L120" s="74"/>
      <c r="M120" s="72"/>
      <c r="N120" s="72"/>
      <c r="O120" s="72"/>
    </row>
    <row r="121" spans="1:16" s="30" customFormat="1" ht="22.5" x14ac:dyDescent="0.25">
      <c r="A121" s="56"/>
      <c r="B121" s="30">
        <v>2</v>
      </c>
      <c r="C121" s="30" t="s">
        <v>197</v>
      </c>
      <c r="D121" s="31" t="s">
        <v>599</v>
      </c>
      <c r="E121" s="30" t="s">
        <v>606</v>
      </c>
      <c r="F121" s="30" t="s">
        <v>94</v>
      </c>
      <c r="G121" s="72" t="s">
        <v>13</v>
      </c>
      <c r="H121" s="72"/>
      <c r="I121" s="99"/>
      <c r="J121" s="72"/>
      <c r="K121" s="72"/>
      <c r="L121" s="74"/>
      <c r="M121" s="72"/>
      <c r="N121" s="72"/>
      <c r="O121" s="72"/>
    </row>
    <row r="122" spans="1:16" s="30" customFormat="1" ht="33.75" x14ac:dyDescent="0.25">
      <c r="A122" s="56"/>
      <c r="B122" s="30">
        <v>2</v>
      </c>
      <c r="C122" s="30" t="s">
        <v>197</v>
      </c>
      <c r="D122" s="31" t="s">
        <v>599</v>
      </c>
      <c r="E122" s="30" t="s">
        <v>607</v>
      </c>
      <c r="F122" s="30" t="s">
        <v>95</v>
      </c>
      <c r="G122" s="72" t="s">
        <v>13</v>
      </c>
      <c r="H122" s="72"/>
      <c r="I122" s="99"/>
      <c r="J122" s="72"/>
      <c r="K122" s="72"/>
      <c r="L122" s="74"/>
      <c r="M122" s="72"/>
      <c r="N122" s="72"/>
      <c r="O122" s="72"/>
    </row>
    <row r="123" spans="1:16" s="30" customFormat="1" ht="22.5" x14ac:dyDescent="0.25">
      <c r="A123" s="56"/>
      <c r="B123" s="30">
        <v>2</v>
      </c>
      <c r="C123" s="30" t="s">
        <v>197</v>
      </c>
      <c r="D123" s="31" t="s">
        <v>599</v>
      </c>
      <c r="E123" s="30" t="s">
        <v>608</v>
      </c>
      <c r="F123" s="30" t="s">
        <v>96</v>
      </c>
      <c r="G123" s="72" t="s">
        <v>13</v>
      </c>
      <c r="H123" s="72"/>
      <c r="I123" s="99"/>
      <c r="J123" s="72"/>
      <c r="K123" s="72"/>
      <c r="L123" s="74"/>
      <c r="M123" s="72"/>
      <c r="N123" s="72"/>
      <c r="O123" s="72"/>
    </row>
    <row r="124" spans="1:16" s="30" customFormat="1" ht="12" thickBot="1" x14ac:dyDescent="0.3">
      <c r="A124" s="56"/>
      <c r="D124" s="31"/>
      <c r="I124" s="69"/>
      <c r="L124" s="32"/>
    </row>
    <row r="125" spans="1:16" s="62" customFormat="1" ht="15.75" thickTop="1" x14ac:dyDescent="0.25">
      <c r="A125" s="60" t="s">
        <v>555</v>
      </c>
      <c r="B125" s="61"/>
      <c r="C125" s="61"/>
      <c r="D125" s="61"/>
      <c r="E125" s="61"/>
      <c r="I125" s="68"/>
    </row>
    <row r="126" spans="1:16" s="30" customFormat="1" ht="33.75" x14ac:dyDescent="0.25">
      <c r="A126" s="56"/>
      <c r="B126" s="30">
        <v>3</v>
      </c>
      <c r="C126" s="30" t="s">
        <v>198</v>
      </c>
      <c r="D126" s="31" t="s">
        <v>492</v>
      </c>
      <c r="E126" s="30" t="s">
        <v>318</v>
      </c>
      <c r="F126" s="30" t="s">
        <v>97</v>
      </c>
      <c r="G126" s="72" t="s">
        <v>13</v>
      </c>
      <c r="H126" s="72"/>
      <c r="I126" s="99"/>
      <c r="J126" s="72"/>
      <c r="K126" s="72"/>
      <c r="L126" s="74"/>
      <c r="M126" s="72"/>
      <c r="N126" s="72"/>
      <c r="O126" s="72"/>
    </row>
    <row r="127" spans="1:16" s="30" customFormat="1" ht="33.75" x14ac:dyDescent="0.25">
      <c r="A127" s="56"/>
      <c r="B127" s="30">
        <v>3</v>
      </c>
      <c r="C127" s="30" t="s">
        <v>198</v>
      </c>
      <c r="D127" s="31" t="s">
        <v>492</v>
      </c>
      <c r="E127" s="30" t="s">
        <v>362</v>
      </c>
      <c r="F127" s="30" t="s">
        <v>98</v>
      </c>
      <c r="G127" s="72" t="s">
        <v>13</v>
      </c>
      <c r="H127" s="72"/>
      <c r="I127" s="99"/>
      <c r="J127" s="72"/>
      <c r="K127" s="72"/>
      <c r="L127" s="74"/>
      <c r="M127" s="72"/>
      <c r="N127" s="72"/>
      <c r="O127" s="72"/>
    </row>
    <row r="128" spans="1:16" s="30" customFormat="1" ht="22.5" x14ac:dyDescent="0.25">
      <c r="A128" s="56"/>
      <c r="B128" s="30">
        <v>3</v>
      </c>
      <c r="C128" s="30" t="s">
        <v>198</v>
      </c>
      <c r="D128" s="31" t="s">
        <v>492</v>
      </c>
      <c r="E128" s="30" t="s">
        <v>395</v>
      </c>
      <c r="F128" s="30" t="s">
        <v>170</v>
      </c>
      <c r="G128" s="72" t="s">
        <v>13</v>
      </c>
      <c r="H128" s="72"/>
      <c r="I128" s="99"/>
      <c r="J128" s="72"/>
      <c r="K128" s="72"/>
      <c r="L128" s="74"/>
      <c r="M128" s="72"/>
      <c r="N128" s="72"/>
      <c r="O128" s="72"/>
    </row>
    <row r="129" spans="1:15" s="30" customFormat="1" ht="22.5" x14ac:dyDescent="0.25">
      <c r="A129" s="56"/>
      <c r="B129" s="30">
        <v>3</v>
      </c>
      <c r="C129" s="30" t="s">
        <v>198</v>
      </c>
      <c r="D129" s="31" t="s">
        <v>493</v>
      </c>
      <c r="E129" s="30" t="s">
        <v>319</v>
      </c>
      <c r="F129" s="30" t="s">
        <v>99</v>
      </c>
      <c r="G129" s="72" t="s">
        <v>13</v>
      </c>
      <c r="H129" s="72"/>
      <c r="I129" s="99"/>
      <c r="J129" s="72"/>
      <c r="K129" s="72"/>
      <c r="L129" s="74"/>
      <c r="M129" s="72"/>
      <c r="N129" s="72"/>
      <c r="O129" s="72"/>
    </row>
    <row r="130" spans="1:15" s="30" customFormat="1" ht="33.75" x14ac:dyDescent="0.25">
      <c r="A130" s="56"/>
      <c r="B130" s="30">
        <v>3</v>
      </c>
      <c r="C130" s="30" t="s">
        <v>198</v>
      </c>
      <c r="D130" s="31" t="s">
        <v>493</v>
      </c>
      <c r="E130" s="30" t="s">
        <v>363</v>
      </c>
      <c r="F130" s="30" t="s">
        <v>100</v>
      </c>
      <c r="G130" s="72" t="s">
        <v>13</v>
      </c>
      <c r="H130" s="72"/>
      <c r="I130" s="99"/>
      <c r="J130" s="72"/>
      <c r="K130" s="72"/>
      <c r="L130" s="74"/>
      <c r="M130" s="72"/>
      <c r="N130" s="72"/>
      <c r="O130" s="72"/>
    </row>
    <row r="131" spans="1:15" s="30" customFormat="1" ht="12" thickBot="1" x14ac:dyDescent="0.3">
      <c r="A131" s="56"/>
      <c r="D131" s="31"/>
      <c r="I131" s="69"/>
      <c r="L131" s="32"/>
    </row>
    <row r="132" spans="1:15" s="62" customFormat="1" ht="15.75" thickTop="1" x14ac:dyDescent="0.25">
      <c r="A132" s="60" t="s">
        <v>556</v>
      </c>
      <c r="B132" s="61"/>
      <c r="C132" s="61"/>
      <c r="D132" s="61"/>
      <c r="E132" s="61"/>
      <c r="I132" s="68"/>
    </row>
    <row r="133" spans="1:15" s="30" customFormat="1" ht="33.75" x14ac:dyDescent="0.25">
      <c r="A133" s="56"/>
      <c r="B133" s="30">
        <v>3</v>
      </c>
      <c r="C133" s="30" t="s">
        <v>443</v>
      </c>
      <c r="D133" s="31" t="s">
        <v>494</v>
      </c>
      <c r="E133" s="30" t="s">
        <v>320</v>
      </c>
      <c r="F133" s="30" t="s">
        <v>101</v>
      </c>
      <c r="G133" s="72" t="s">
        <v>13</v>
      </c>
      <c r="H133" s="72"/>
      <c r="I133" s="99"/>
      <c r="J133" s="72"/>
      <c r="K133" s="72"/>
      <c r="L133" s="74"/>
      <c r="M133" s="72"/>
      <c r="N133" s="72"/>
      <c r="O133" s="72"/>
    </row>
    <row r="134" spans="1:15" s="30" customFormat="1" ht="33.75" x14ac:dyDescent="0.25">
      <c r="A134" s="56"/>
      <c r="B134" s="30">
        <v>3</v>
      </c>
      <c r="C134" s="30" t="s">
        <v>443</v>
      </c>
      <c r="D134" s="31" t="s">
        <v>494</v>
      </c>
      <c r="E134" s="30" t="s">
        <v>364</v>
      </c>
      <c r="F134" s="30" t="s">
        <v>102</v>
      </c>
      <c r="G134" s="72" t="s">
        <v>13</v>
      </c>
      <c r="H134" s="72"/>
      <c r="I134" s="99"/>
      <c r="J134" s="72"/>
      <c r="K134" s="72"/>
      <c r="L134" s="74"/>
      <c r="M134" s="72"/>
      <c r="N134" s="72"/>
      <c r="O134" s="72"/>
    </row>
    <row r="135" spans="1:15" s="30" customFormat="1" ht="12" thickBot="1" x14ac:dyDescent="0.3">
      <c r="A135" s="56"/>
      <c r="D135" s="31"/>
      <c r="I135" s="69"/>
      <c r="L135" s="32"/>
    </row>
    <row r="136" spans="1:15" s="62" customFormat="1" ht="15.75" thickTop="1" x14ac:dyDescent="0.25">
      <c r="A136" s="60" t="s">
        <v>557</v>
      </c>
      <c r="B136" s="61"/>
      <c r="C136" s="61"/>
      <c r="D136" s="61"/>
      <c r="E136" s="61"/>
      <c r="I136" s="68"/>
    </row>
    <row r="137" spans="1:15" s="30" customFormat="1" ht="22.5" x14ac:dyDescent="0.25">
      <c r="A137" s="56"/>
      <c r="B137" s="30">
        <v>3</v>
      </c>
      <c r="C137" s="30" t="s">
        <v>444</v>
      </c>
      <c r="D137" s="31" t="s">
        <v>495</v>
      </c>
      <c r="E137" s="30" t="s">
        <v>321</v>
      </c>
      <c r="F137" s="30" t="s">
        <v>530</v>
      </c>
      <c r="G137" s="72" t="s">
        <v>13</v>
      </c>
      <c r="H137" s="72"/>
      <c r="I137" s="99"/>
      <c r="J137" s="72"/>
      <c r="K137" s="72"/>
      <c r="L137" s="74"/>
      <c r="M137" s="72"/>
      <c r="N137" s="72"/>
      <c r="O137" s="72"/>
    </row>
    <row r="138" spans="1:15" s="30" customFormat="1" ht="22.5" x14ac:dyDescent="0.25">
      <c r="A138" s="56"/>
      <c r="B138" s="30">
        <v>3</v>
      </c>
      <c r="C138" s="30" t="s">
        <v>444</v>
      </c>
      <c r="D138" s="31" t="s">
        <v>495</v>
      </c>
      <c r="E138" s="30" t="s">
        <v>365</v>
      </c>
      <c r="F138" s="30" t="s">
        <v>531</v>
      </c>
      <c r="G138" s="72" t="s">
        <v>13</v>
      </c>
      <c r="H138" s="72"/>
      <c r="I138" s="99"/>
      <c r="J138" s="72"/>
      <c r="K138" s="72"/>
      <c r="L138" s="74"/>
      <c r="M138" s="72"/>
      <c r="N138" s="72"/>
      <c r="O138" s="72"/>
    </row>
    <row r="139" spans="1:15" s="30" customFormat="1" ht="12" thickBot="1" x14ac:dyDescent="0.3">
      <c r="A139" s="56"/>
      <c r="D139" s="31"/>
      <c r="I139" s="69"/>
      <c r="L139" s="32"/>
    </row>
    <row r="140" spans="1:15" s="62" customFormat="1" ht="15.75" thickTop="1" x14ac:dyDescent="0.25">
      <c r="A140" s="60" t="s">
        <v>558</v>
      </c>
      <c r="B140" s="61"/>
      <c r="C140" s="61"/>
      <c r="D140" s="61"/>
      <c r="E140" s="61"/>
      <c r="I140" s="68"/>
    </row>
    <row r="141" spans="1:15" s="30" customFormat="1" ht="22.5" x14ac:dyDescent="0.25">
      <c r="A141" s="56"/>
      <c r="B141" s="30">
        <v>3</v>
      </c>
      <c r="C141" s="30" t="s">
        <v>441</v>
      </c>
      <c r="D141" s="31" t="s">
        <v>496</v>
      </c>
      <c r="E141" s="30" t="s">
        <v>322</v>
      </c>
      <c r="F141" s="30" t="s">
        <v>103</v>
      </c>
      <c r="G141" s="72" t="s">
        <v>13</v>
      </c>
      <c r="H141" s="72"/>
      <c r="I141" s="99"/>
      <c r="J141" s="72"/>
      <c r="K141" s="72"/>
      <c r="L141" s="74"/>
      <c r="M141" s="72"/>
      <c r="N141" s="72"/>
      <c r="O141" s="72"/>
    </row>
    <row r="142" spans="1:15" s="30" customFormat="1" ht="22.5" x14ac:dyDescent="0.25">
      <c r="A142" s="56"/>
      <c r="B142" s="30">
        <v>3</v>
      </c>
      <c r="C142" s="30" t="s">
        <v>441</v>
      </c>
      <c r="D142" s="31" t="s">
        <v>496</v>
      </c>
      <c r="E142" s="30" t="s">
        <v>366</v>
      </c>
      <c r="F142" s="30" t="s">
        <v>104</v>
      </c>
      <c r="G142" s="72" t="s">
        <v>13</v>
      </c>
      <c r="H142" s="72"/>
      <c r="I142" s="99"/>
      <c r="J142" s="72"/>
      <c r="K142" s="72"/>
      <c r="L142" s="74"/>
      <c r="M142" s="72"/>
      <c r="N142" s="72"/>
      <c r="O142" s="72"/>
    </row>
    <row r="143" spans="1:15" s="30" customFormat="1" ht="22.5" x14ac:dyDescent="0.25">
      <c r="A143" s="56"/>
      <c r="B143" s="30">
        <v>3</v>
      </c>
      <c r="C143" s="30" t="s">
        <v>441</v>
      </c>
      <c r="D143" s="31" t="s">
        <v>497</v>
      </c>
      <c r="E143" s="30" t="s">
        <v>323</v>
      </c>
      <c r="F143" s="30" t="s">
        <v>172</v>
      </c>
      <c r="G143" s="72" t="s">
        <v>13</v>
      </c>
      <c r="H143" s="72"/>
      <c r="I143" s="99"/>
      <c r="J143" s="72"/>
      <c r="K143" s="72"/>
      <c r="L143" s="74"/>
      <c r="M143" s="72"/>
      <c r="N143" s="72"/>
      <c r="O143" s="72"/>
    </row>
    <row r="144" spans="1:15" s="30" customFormat="1" ht="22.5" x14ac:dyDescent="0.25">
      <c r="A144" s="56"/>
      <c r="B144" s="30">
        <v>3</v>
      </c>
      <c r="C144" s="30" t="s">
        <v>441</v>
      </c>
      <c r="D144" s="31" t="s">
        <v>497</v>
      </c>
      <c r="E144" s="30" t="s">
        <v>367</v>
      </c>
      <c r="F144" s="30" t="s">
        <v>173</v>
      </c>
      <c r="G144" s="72" t="s">
        <v>13</v>
      </c>
      <c r="H144" s="72"/>
      <c r="I144" s="99"/>
      <c r="J144" s="72"/>
      <c r="K144" s="72"/>
      <c r="L144" s="74"/>
      <c r="M144" s="72"/>
      <c r="N144" s="72"/>
      <c r="O144" s="72"/>
    </row>
    <row r="145" spans="1:15" s="30" customFormat="1" ht="33.75" x14ac:dyDescent="0.25">
      <c r="A145" s="56"/>
      <c r="B145" s="30">
        <v>3</v>
      </c>
      <c r="C145" s="30" t="s">
        <v>441</v>
      </c>
      <c r="D145" s="31" t="s">
        <v>498</v>
      </c>
      <c r="E145" s="30" t="s">
        <v>324</v>
      </c>
      <c r="F145" s="30" t="s">
        <v>105</v>
      </c>
      <c r="G145" s="72" t="s">
        <v>13</v>
      </c>
      <c r="H145" s="72"/>
      <c r="I145" s="99"/>
      <c r="J145" s="72"/>
      <c r="K145" s="72"/>
      <c r="L145" s="74"/>
      <c r="M145" s="72"/>
      <c r="N145" s="72"/>
      <c r="O145" s="72"/>
    </row>
    <row r="146" spans="1:15" s="30" customFormat="1" ht="22.5" x14ac:dyDescent="0.25">
      <c r="A146" s="56"/>
      <c r="B146" s="30">
        <v>3</v>
      </c>
      <c r="C146" s="30" t="s">
        <v>441</v>
      </c>
      <c r="D146" s="31" t="s">
        <v>498</v>
      </c>
      <c r="E146" s="30" t="s">
        <v>368</v>
      </c>
      <c r="F146" s="30" t="s">
        <v>106</v>
      </c>
      <c r="G146" s="72" t="s">
        <v>13</v>
      </c>
      <c r="H146" s="72"/>
      <c r="I146" s="99"/>
      <c r="J146" s="72"/>
      <c r="K146" s="72"/>
      <c r="L146" s="74"/>
      <c r="M146" s="72"/>
      <c r="N146" s="72"/>
      <c r="O146" s="72"/>
    </row>
    <row r="147" spans="1:15" s="30" customFormat="1" ht="22.5" x14ac:dyDescent="0.25">
      <c r="A147" s="56"/>
      <c r="B147" s="30">
        <v>3</v>
      </c>
      <c r="C147" s="30" t="s">
        <v>441</v>
      </c>
      <c r="D147" s="31" t="s">
        <v>498</v>
      </c>
      <c r="E147" s="30" t="s">
        <v>396</v>
      </c>
      <c r="F147" s="30" t="s">
        <v>107</v>
      </c>
      <c r="G147" s="72" t="s">
        <v>13</v>
      </c>
      <c r="H147" s="72"/>
      <c r="I147" s="99"/>
      <c r="J147" s="72"/>
      <c r="K147" s="72"/>
      <c r="L147" s="74"/>
      <c r="M147" s="72"/>
      <c r="N147" s="72"/>
      <c r="O147" s="72"/>
    </row>
    <row r="148" spans="1:15" s="30" customFormat="1" ht="22.5" x14ac:dyDescent="0.25">
      <c r="A148" s="56"/>
      <c r="B148" s="30">
        <v>3</v>
      </c>
      <c r="C148" s="30" t="s">
        <v>441</v>
      </c>
      <c r="D148" s="31" t="s">
        <v>498</v>
      </c>
      <c r="E148" s="30" t="s">
        <v>581</v>
      </c>
      <c r="F148" s="30" t="s">
        <v>518</v>
      </c>
      <c r="G148" s="72" t="s">
        <v>520</v>
      </c>
      <c r="H148" s="72"/>
      <c r="I148" s="99"/>
      <c r="J148" s="72"/>
      <c r="K148" s="72"/>
      <c r="L148" s="74"/>
      <c r="M148" s="72"/>
      <c r="N148" s="72"/>
      <c r="O148" s="72"/>
    </row>
    <row r="149" spans="1:15" s="30" customFormat="1" ht="22.5" x14ac:dyDescent="0.25">
      <c r="A149" s="56"/>
      <c r="B149" s="30">
        <v>3</v>
      </c>
      <c r="C149" s="30" t="s">
        <v>441</v>
      </c>
      <c r="D149" s="31" t="s">
        <v>498</v>
      </c>
      <c r="E149" s="30" t="s">
        <v>582</v>
      </c>
      <c r="F149" s="30" t="s">
        <v>519</v>
      </c>
      <c r="G149" s="72" t="s">
        <v>13</v>
      </c>
      <c r="H149" s="72"/>
      <c r="I149" s="99"/>
      <c r="J149" s="72"/>
      <c r="K149" s="72"/>
      <c r="L149" s="74"/>
      <c r="M149" s="72"/>
      <c r="N149" s="72"/>
      <c r="O149" s="72"/>
    </row>
    <row r="150" spans="1:15" s="30" customFormat="1" ht="12" thickBot="1" x14ac:dyDescent="0.3">
      <c r="A150" s="56"/>
      <c r="D150" s="31"/>
      <c r="I150" s="69"/>
      <c r="L150" s="32"/>
    </row>
    <row r="151" spans="1:15" s="62" customFormat="1" ht="15.75" thickTop="1" x14ac:dyDescent="0.25">
      <c r="A151" s="60" t="s">
        <v>559</v>
      </c>
      <c r="B151" s="61"/>
      <c r="C151" s="61"/>
      <c r="D151" s="61"/>
      <c r="E151" s="61"/>
      <c r="I151" s="68"/>
    </row>
    <row r="152" spans="1:15" s="30" customFormat="1" ht="22.5" x14ac:dyDescent="0.25">
      <c r="A152" s="56"/>
      <c r="B152" s="30">
        <v>4</v>
      </c>
      <c r="C152" s="30" t="s">
        <v>199</v>
      </c>
      <c r="D152" s="31" t="s">
        <v>499</v>
      </c>
      <c r="E152" s="30" t="s">
        <v>325</v>
      </c>
      <c r="F152" s="30" t="s">
        <v>532</v>
      </c>
      <c r="G152" s="72" t="s">
        <v>13</v>
      </c>
      <c r="H152" s="72"/>
      <c r="I152" s="99"/>
      <c r="J152" s="72"/>
      <c r="K152" s="72"/>
      <c r="L152" s="74"/>
      <c r="M152" s="72"/>
      <c r="N152" s="72"/>
      <c r="O152" s="72"/>
    </row>
    <row r="153" spans="1:15" s="30" customFormat="1" ht="22.5" x14ac:dyDescent="0.25">
      <c r="A153" s="56"/>
      <c r="B153" s="30">
        <v>4</v>
      </c>
      <c r="C153" s="30" t="s">
        <v>199</v>
      </c>
      <c r="D153" s="31" t="s">
        <v>499</v>
      </c>
      <c r="E153" s="30" t="s">
        <v>369</v>
      </c>
      <c r="F153" s="30" t="s">
        <v>108</v>
      </c>
      <c r="G153" s="72" t="s">
        <v>13</v>
      </c>
      <c r="H153" s="72"/>
      <c r="I153" s="99"/>
      <c r="J153" s="72"/>
      <c r="K153" s="72"/>
      <c r="L153" s="74"/>
      <c r="M153" s="72"/>
      <c r="N153" s="72"/>
      <c r="O153" s="72"/>
    </row>
    <row r="154" spans="1:15" s="30" customFormat="1" ht="22.5" x14ac:dyDescent="0.25">
      <c r="A154" s="56"/>
      <c r="B154" s="30">
        <v>4</v>
      </c>
      <c r="C154" s="30" t="s">
        <v>199</v>
      </c>
      <c r="D154" s="31" t="s">
        <v>499</v>
      </c>
      <c r="E154" s="30" t="s">
        <v>397</v>
      </c>
      <c r="F154" s="30" t="s">
        <v>109</v>
      </c>
      <c r="G154" s="72" t="s">
        <v>13</v>
      </c>
      <c r="H154" s="72"/>
      <c r="I154" s="99"/>
      <c r="J154" s="72"/>
      <c r="K154" s="72"/>
      <c r="L154" s="74"/>
      <c r="M154" s="72"/>
      <c r="N154" s="72"/>
      <c r="O154" s="72"/>
    </row>
    <row r="155" spans="1:15" s="30" customFormat="1" ht="22.5" x14ac:dyDescent="0.25">
      <c r="A155" s="56"/>
      <c r="B155" s="30">
        <v>4</v>
      </c>
      <c r="C155" s="30" t="s">
        <v>199</v>
      </c>
      <c r="D155" s="31" t="s">
        <v>499</v>
      </c>
      <c r="E155" s="30" t="s">
        <v>413</v>
      </c>
      <c r="F155" s="30" t="s">
        <v>110</v>
      </c>
      <c r="G155" s="72" t="s">
        <v>13</v>
      </c>
      <c r="H155" s="72"/>
      <c r="I155" s="99"/>
      <c r="J155" s="72"/>
      <c r="K155" s="72"/>
      <c r="L155" s="74"/>
      <c r="M155" s="72"/>
      <c r="N155" s="72"/>
      <c r="O155" s="72"/>
    </row>
    <row r="156" spans="1:15" s="30" customFormat="1" ht="22.5" x14ac:dyDescent="0.25">
      <c r="A156" s="56"/>
      <c r="B156" s="30">
        <v>4</v>
      </c>
      <c r="C156" s="30" t="s">
        <v>199</v>
      </c>
      <c r="D156" s="31" t="s">
        <v>500</v>
      </c>
      <c r="E156" s="30" t="s">
        <v>326</v>
      </c>
      <c r="F156" s="30" t="s">
        <v>111</v>
      </c>
      <c r="G156" s="72" t="s">
        <v>13</v>
      </c>
      <c r="H156" s="72"/>
      <c r="I156" s="99"/>
      <c r="J156" s="72"/>
      <c r="K156" s="72"/>
      <c r="L156" s="74"/>
      <c r="M156" s="72"/>
      <c r="N156" s="72"/>
      <c r="O156" s="72"/>
    </row>
    <row r="157" spans="1:15" s="30" customFormat="1" ht="22.5" x14ac:dyDescent="0.25">
      <c r="A157" s="56"/>
      <c r="B157" s="30">
        <v>4</v>
      </c>
      <c r="C157" s="30" t="s">
        <v>199</v>
      </c>
      <c r="D157" s="31" t="s">
        <v>500</v>
      </c>
      <c r="E157" s="30" t="s">
        <v>370</v>
      </c>
      <c r="F157" s="30" t="s">
        <v>112</v>
      </c>
      <c r="G157" s="72" t="s">
        <v>13</v>
      </c>
      <c r="H157" s="72"/>
      <c r="I157" s="99"/>
      <c r="J157" s="72"/>
      <c r="K157" s="72"/>
      <c r="L157" s="74"/>
      <c r="M157" s="72"/>
      <c r="N157" s="72"/>
      <c r="O157" s="72"/>
    </row>
    <row r="158" spans="1:15" s="30" customFormat="1" ht="22.5" x14ac:dyDescent="0.25">
      <c r="A158" s="56"/>
      <c r="B158" s="30">
        <v>4</v>
      </c>
      <c r="C158" s="30" t="s">
        <v>199</v>
      </c>
      <c r="D158" s="31" t="s">
        <v>500</v>
      </c>
      <c r="E158" s="30" t="s">
        <v>398</v>
      </c>
      <c r="F158" s="30" t="s">
        <v>113</v>
      </c>
      <c r="G158" s="72" t="s">
        <v>13</v>
      </c>
      <c r="H158" s="72"/>
      <c r="I158" s="99"/>
      <c r="J158" s="72"/>
      <c r="K158" s="72"/>
      <c r="L158" s="74"/>
      <c r="M158" s="72"/>
      <c r="N158" s="72"/>
      <c r="O158" s="72"/>
    </row>
    <row r="159" spans="1:15" s="30" customFormat="1" ht="22.5" x14ac:dyDescent="0.25">
      <c r="A159" s="56"/>
      <c r="B159" s="30">
        <v>4</v>
      </c>
      <c r="C159" s="30" t="s">
        <v>199</v>
      </c>
      <c r="D159" s="31" t="s">
        <v>500</v>
      </c>
      <c r="E159" s="30" t="s">
        <v>414</v>
      </c>
      <c r="F159" s="30" t="s">
        <v>114</v>
      </c>
      <c r="G159" s="72" t="s">
        <v>13</v>
      </c>
      <c r="H159" s="72"/>
      <c r="I159" s="99"/>
      <c r="J159" s="72"/>
      <c r="K159" s="72"/>
      <c r="L159" s="74"/>
      <c r="M159" s="72"/>
      <c r="N159" s="72"/>
      <c r="O159" s="72"/>
    </row>
    <row r="160" spans="1:15" s="30" customFormat="1" ht="22.5" x14ac:dyDescent="0.25">
      <c r="A160" s="56"/>
      <c r="B160" s="30">
        <v>4</v>
      </c>
      <c r="C160" s="30" t="s">
        <v>199</v>
      </c>
      <c r="D160" s="31" t="s">
        <v>500</v>
      </c>
      <c r="E160" s="30" t="s">
        <v>423</v>
      </c>
      <c r="F160" s="30" t="s">
        <v>115</v>
      </c>
      <c r="G160" s="72" t="s">
        <v>13</v>
      </c>
      <c r="H160" s="72"/>
      <c r="I160" s="99"/>
      <c r="J160" s="72"/>
      <c r="K160" s="72"/>
      <c r="L160" s="74"/>
      <c r="M160" s="72"/>
      <c r="N160" s="72"/>
      <c r="O160" s="72"/>
    </row>
    <row r="161" spans="1:15" s="30" customFormat="1" ht="22.5" x14ac:dyDescent="0.25">
      <c r="A161" s="56"/>
      <c r="B161" s="30">
        <v>4</v>
      </c>
      <c r="C161" s="30" t="s">
        <v>199</v>
      </c>
      <c r="D161" s="31" t="s">
        <v>500</v>
      </c>
      <c r="E161" s="30" t="s">
        <v>425</v>
      </c>
      <c r="F161" s="30" t="s">
        <v>116</v>
      </c>
      <c r="G161" s="72" t="s">
        <v>13</v>
      </c>
      <c r="H161" s="72"/>
      <c r="I161" s="99"/>
      <c r="J161" s="72"/>
      <c r="K161" s="72"/>
      <c r="L161" s="74"/>
      <c r="M161" s="72"/>
      <c r="N161" s="72"/>
      <c r="O161" s="72"/>
    </row>
    <row r="162" spans="1:15" s="30" customFormat="1" ht="22.5" x14ac:dyDescent="0.25">
      <c r="A162" s="56"/>
      <c r="B162" s="30">
        <v>4</v>
      </c>
      <c r="C162" s="30" t="s">
        <v>199</v>
      </c>
      <c r="D162" s="31" t="s">
        <v>501</v>
      </c>
      <c r="E162" s="30" t="s">
        <v>327</v>
      </c>
      <c r="F162" s="30" t="s">
        <v>117</v>
      </c>
      <c r="G162" s="72" t="s">
        <v>13</v>
      </c>
      <c r="H162" s="72"/>
      <c r="I162" s="99"/>
      <c r="J162" s="72"/>
      <c r="K162" s="72"/>
      <c r="L162" s="74"/>
      <c r="M162" s="72"/>
      <c r="N162" s="72"/>
      <c r="O162" s="72"/>
    </row>
    <row r="163" spans="1:15" s="30" customFormat="1" ht="22.5" x14ac:dyDescent="0.25">
      <c r="A163" s="56"/>
      <c r="B163" s="30">
        <v>4</v>
      </c>
      <c r="C163" s="30" t="s">
        <v>199</v>
      </c>
      <c r="D163" s="31" t="s">
        <v>501</v>
      </c>
      <c r="E163" s="30" t="s">
        <v>371</v>
      </c>
      <c r="F163" s="30" t="s">
        <v>118</v>
      </c>
      <c r="G163" s="72" t="s">
        <v>13</v>
      </c>
      <c r="H163" s="72"/>
      <c r="I163" s="99"/>
      <c r="J163" s="72"/>
      <c r="K163" s="72"/>
      <c r="L163" s="74"/>
      <c r="M163" s="72"/>
      <c r="N163" s="72"/>
      <c r="O163" s="72"/>
    </row>
    <row r="164" spans="1:15" s="30" customFormat="1" ht="22.5" x14ac:dyDescent="0.25">
      <c r="A164" s="56"/>
      <c r="B164" s="30">
        <v>4</v>
      </c>
      <c r="C164" s="30" t="s">
        <v>199</v>
      </c>
      <c r="D164" s="31" t="s">
        <v>502</v>
      </c>
      <c r="E164" s="30" t="s">
        <v>328</v>
      </c>
      <c r="F164" s="30" t="s">
        <v>119</v>
      </c>
      <c r="G164" s="72" t="s">
        <v>13</v>
      </c>
      <c r="H164" s="72"/>
      <c r="I164" s="99"/>
      <c r="J164" s="72"/>
      <c r="K164" s="72"/>
      <c r="L164" s="74"/>
      <c r="M164" s="72"/>
      <c r="N164" s="72"/>
      <c r="O164" s="72"/>
    </row>
    <row r="165" spans="1:15" s="30" customFormat="1" ht="22.5" x14ac:dyDescent="0.25">
      <c r="A165" s="56"/>
      <c r="B165" s="30">
        <v>4</v>
      </c>
      <c r="C165" s="30" t="s">
        <v>199</v>
      </c>
      <c r="D165" s="31" t="s">
        <v>502</v>
      </c>
      <c r="E165" s="30" t="s">
        <v>372</v>
      </c>
      <c r="F165" s="30" t="s">
        <v>120</v>
      </c>
      <c r="G165" s="72" t="s">
        <v>13</v>
      </c>
      <c r="H165" s="72"/>
      <c r="I165" s="99"/>
      <c r="J165" s="72"/>
      <c r="K165" s="72"/>
      <c r="L165" s="74"/>
      <c r="M165" s="72"/>
      <c r="N165" s="72"/>
      <c r="O165" s="72"/>
    </row>
    <row r="166" spans="1:15" s="30" customFormat="1" ht="12" thickBot="1" x14ac:dyDescent="0.3">
      <c r="A166" s="56"/>
      <c r="D166" s="31"/>
      <c r="I166" s="69"/>
      <c r="L166" s="32"/>
    </row>
    <row r="167" spans="1:15" s="62" customFormat="1" ht="15.75" thickTop="1" x14ac:dyDescent="0.25">
      <c r="A167" s="60" t="s">
        <v>560</v>
      </c>
      <c r="B167" s="61"/>
      <c r="C167" s="61"/>
      <c r="D167" s="61"/>
      <c r="E167" s="61"/>
      <c r="I167" s="68"/>
    </row>
    <row r="168" spans="1:15" s="30" customFormat="1" ht="22.5" x14ac:dyDescent="0.25">
      <c r="A168" s="56"/>
      <c r="B168" s="30">
        <v>5</v>
      </c>
      <c r="C168" s="30" t="s">
        <v>200</v>
      </c>
      <c r="D168" s="31" t="s">
        <v>503</v>
      </c>
      <c r="E168" s="30" t="s">
        <v>329</v>
      </c>
      <c r="F168" s="30" t="s">
        <v>121</v>
      </c>
      <c r="G168" s="72" t="s">
        <v>13</v>
      </c>
      <c r="H168" s="72"/>
      <c r="I168" s="99"/>
      <c r="J168" s="72"/>
      <c r="K168" s="72"/>
      <c r="L168" s="74"/>
      <c r="M168" s="72"/>
      <c r="N168" s="72"/>
      <c r="O168" s="72"/>
    </row>
    <row r="169" spans="1:15" s="30" customFormat="1" ht="22.5" x14ac:dyDescent="0.25">
      <c r="A169" s="56"/>
      <c r="B169" s="30">
        <v>5</v>
      </c>
      <c r="C169" s="30" t="s">
        <v>200</v>
      </c>
      <c r="D169" s="31" t="s">
        <v>503</v>
      </c>
      <c r="E169" s="30" t="s">
        <v>373</v>
      </c>
      <c r="F169" s="30" t="s">
        <v>122</v>
      </c>
      <c r="G169" s="72" t="s">
        <v>13</v>
      </c>
      <c r="H169" s="72"/>
      <c r="I169" s="99"/>
      <c r="J169" s="72"/>
      <c r="K169" s="72"/>
      <c r="L169" s="74"/>
      <c r="M169" s="72"/>
      <c r="N169" s="72"/>
      <c r="O169" s="72"/>
    </row>
    <row r="170" spans="1:15" s="30" customFormat="1" ht="22.5" x14ac:dyDescent="0.25">
      <c r="A170" s="56"/>
      <c r="B170" s="30">
        <v>5</v>
      </c>
      <c r="C170" s="30" t="s">
        <v>200</v>
      </c>
      <c r="D170" s="31" t="s">
        <v>504</v>
      </c>
      <c r="E170" s="30" t="s">
        <v>330</v>
      </c>
      <c r="F170" s="30" t="s">
        <v>123</v>
      </c>
      <c r="G170" s="72" t="s">
        <v>13</v>
      </c>
      <c r="H170" s="72"/>
      <c r="I170" s="99"/>
      <c r="J170" s="72"/>
      <c r="K170" s="72"/>
      <c r="L170" s="74"/>
      <c r="M170" s="72"/>
      <c r="N170" s="72"/>
      <c r="O170" s="72"/>
    </row>
    <row r="171" spans="1:15" s="30" customFormat="1" ht="22.5" x14ac:dyDescent="0.25">
      <c r="A171" s="56"/>
      <c r="B171" s="30">
        <v>5</v>
      </c>
      <c r="C171" s="30" t="s">
        <v>200</v>
      </c>
      <c r="D171" s="31" t="s">
        <v>504</v>
      </c>
      <c r="E171" s="30" t="s">
        <v>374</v>
      </c>
      <c r="F171" s="30" t="s">
        <v>124</v>
      </c>
      <c r="G171" s="72" t="s">
        <v>13</v>
      </c>
      <c r="H171" s="72"/>
      <c r="I171" s="99"/>
      <c r="J171" s="72"/>
      <c r="K171" s="72"/>
      <c r="L171" s="74"/>
      <c r="M171" s="72"/>
      <c r="N171" s="72"/>
      <c r="O171" s="72"/>
    </row>
    <row r="172" spans="1:15" s="30" customFormat="1" ht="22.5" x14ac:dyDescent="0.25">
      <c r="A172" s="56"/>
      <c r="B172" s="30">
        <v>5</v>
      </c>
      <c r="C172" s="30" t="s">
        <v>200</v>
      </c>
      <c r="D172" s="31" t="s">
        <v>504</v>
      </c>
      <c r="E172" s="30" t="s">
        <v>399</v>
      </c>
      <c r="F172" s="30" t="s">
        <v>125</v>
      </c>
      <c r="G172" s="72" t="s">
        <v>13</v>
      </c>
      <c r="H172" s="72"/>
      <c r="I172" s="99"/>
      <c r="J172" s="72"/>
      <c r="K172" s="72"/>
      <c r="L172" s="74"/>
      <c r="M172" s="72"/>
      <c r="N172" s="72"/>
      <c r="O172" s="72"/>
    </row>
    <row r="173" spans="1:15" s="30" customFormat="1" ht="22.5" x14ac:dyDescent="0.25">
      <c r="A173" s="56"/>
      <c r="B173" s="30">
        <v>5</v>
      </c>
      <c r="C173" s="30" t="s">
        <v>200</v>
      </c>
      <c r="D173" s="31" t="s">
        <v>504</v>
      </c>
      <c r="E173" s="30" t="s">
        <v>415</v>
      </c>
      <c r="F173" s="30" t="s">
        <v>126</v>
      </c>
      <c r="G173" s="72" t="s">
        <v>13</v>
      </c>
      <c r="H173" s="72"/>
      <c r="I173" s="99"/>
      <c r="J173" s="72"/>
      <c r="K173" s="72"/>
      <c r="L173" s="74"/>
      <c r="M173" s="72"/>
      <c r="N173" s="72"/>
      <c r="O173" s="72"/>
    </row>
    <row r="174" spans="1:15" s="30" customFormat="1" ht="22.5" x14ac:dyDescent="0.25">
      <c r="A174" s="56"/>
      <c r="B174" s="30">
        <v>5</v>
      </c>
      <c r="C174" s="30" t="s">
        <v>200</v>
      </c>
      <c r="D174" s="31" t="s">
        <v>504</v>
      </c>
      <c r="E174" s="30" t="s">
        <v>424</v>
      </c>
      <c r="F174" s="30" t="s">
        <v>127</v>
      </c>
      <c r="G174" s="72" t="s">
        <v>13</v>
      </c>
      <c r="H174" s="72"/>
      <c r="I174" s="99"/>
      <c r="J174" s="72"/>
      <c r="K174" s="72"/>
      <c r="L174" s="74"/>
      <c r="M174" s="72"/>
      <c r="N174" s="72"/>
      <c r="O174" s="72"/>
    </row>
    <row r="175" spans="1:15" s="30" customFormat="1" ht="22.5" x14ac:dyDescent="0.25">
      <c r="A175" s="56"/>
      <c r="B175" s="30">
        <v>5</v>
      </c>
      <c r="C175" s="30" t="s">
        <v>200</v>
      </c>
      <c r="D175" s="31" t="s">
        <v>504</v>
      </c>
      <c r="E175" s="30" t="s">
        <v>426</v>
      </c>
      <c r="F175" s="30" t="s">
        <v>128</v>
      </c>
      <c r="G175" s="72" t="s">
        <v>13</v>
      </c>
      <c r="H175" s="72"/>
      <c r="I175" s="99"/>
      <c r="J175" s="72"/>
      <c r="K175" s="72"/>
      <c r="L175" s="74"/>
      <c r="M175" s="72"/>
      <c r="N175" s="72"/>
      <c r="O175" s="72"/>
    </row>
    <row r="176" spans="1:15" s="30" customFormat="1" ht="22.5" x14ac:dyDescent="0.25">
      <c r="A176" s="56"/>
      <c r="B176" s="30">
        <v>5</v>
      </c>
      <c r="C176" s="30" t="s">
        <v>200</v>
      </c>
      <c r="D176" s="31" t="s">
        <v>505</v>
      </c>
      <c r="E176" s="30" t="s">
        <v>331</v>
      </c>
      <c r="F176" s="30" t="s">
        <v>129</v>
      </c>
      <c r="G176" s="72" t="s">
        <v>13</v>
      </c>
      <c r="H176" s="72"/>
      <c r="I176" s="99"/>
      <c r="J176" s="72"/>
      <c r="K176" s="72"/>
      <c r="L176" s="74"/>
      <c r="M176" s="72"/>
      <c r="N176" s="72"/>
      <c r="O176" s="72"/>
    </row>
    <row r="177" spans="1:15" s="30" customFormat="1" ht="22.5" x14ac:dyDescent="0.25">
      <c r="A177" s="56"/>
      <c r="B177" s="30">
        <v>5</v>
      </c>
      <c r="C177" s="30" t="s">
        <v>200</v>
      </c>
      <c r="D177" s="31" t="s">
        <v>505</v>
      </c>
      <c r="E177" s="30" t="s">
        <v>375</v>
      </c>
      <c r="F177" s="30" t="s">
        <v>130</v>
      </c>
      <c r="G177" s="72" t="s">
        <v>13</v>
      </c>
      <c r="H177" s="72"/>
      <c r="I177" s="99"/>
      <c r="J177" s="72"/>
      <c r="K177" s="72"/>
      <c r="L177" s="74"/>
      <c r="M177" s="72"/>
      <c r="N177" s="72"/>
      <c r="O177" s="72"/>
    </row>
    <row r="178" spans="1:15" s="30" customFormat="1" ht="22.5" x14ac:dyDescent="0.25">
      <c r="A178" s="56"/>
      <c r="B178" s="30">
        <v>5</v>
      </c>
      <c r="C178" s="30" t="s">
        <v>200</v>
      </c>
      <c r="D178" s="31" t="s">
        <v>505</v>
      </c>
      <c r="E178" s="30" t="s">
        <v>400</v>
      </c>
      <c r="F178" s="30" t="s">
        <v>131</v>
      </c>
      <c r="G178" s="72" t="s">
        <v>13</v>
      </c>
      <c r="H178" s="72"/>
      <c r="I178" s="99"/>
      <c r="J178" s="72"/>
      <c r="K178" s="72"/>
      <c r="L178" s="74"/>
      <c r="M178" s="72"/>
      <c r="N178" s="72"/>
      <c r="O178" s="72"/>
    </row>
    <row r="179" spans="1:15" s="30" customFormat="1" ht="22.5" x14ac:dyDescent="0.25">
      <c r="A179" s="56"/>
      <c r="B179" s="30">
        <v>5</v>
      </c>
      <c r="C179" s="30" t="s">
        <v>200</v>
      </c>
      <c r="D179" s="31" t="s">
        <v>506</v>
      </c>
      <c r="E179" s="30" t="s">
        <v>332</v>
      </c>
      <c r="F179" s="30" t="s">
        <v>135</v>
      </c>
      <c r="G179" s="72" t="s">
        <v>13</v>
      </c>
      <c r="H179" s="72"/>
      <c r="I179" s="99"/>
      <c r="J179" s="72"/>
      <c r="K179" s="72"/>
      <c r="L179" s="74"/>
      <c r="M179" s="72"/>
      <c r="N179" s="72"/>
      <c r="O179" s="72"/>
    </row>
    <row r="180" spans="1:15" s="30" customFormat="1" ht="22.5" x14ac:dyDescent="0.25">
      <c r="A180" s="56"/>
      <c r="B180" s="30">
        <v>5</v>
      </c>
      <c r="C180" s="30" t="s">
        <v>200</v>
      </c>
      <c r="D180" s="31" t="s">
        <v>506</v>
      </c>
      <c r="E180" s="30" t="s">
        <v>376</v>
      </c>
      <c r="F180" s="30" t="s">
        <v>132</v>
      </c>
      <c r="G180" s="72" t="s">
        <v>13</v>
      </c>
      <c r="H180" s="72"/>
      <c r="I180" s="99"/>
      <c r="J180" s="72"/>
      <c r="K180" s="72"/>
      <c r="L180" s="74"/>
      <c r="M180" s="72"/>
      <c r="N180" s="72"/>
      <c r="O180" s="72"/>
    </row>
    <row r="181" spans="1:15" s="30" customFormat="1" ht="22.5" x14ac:dyDescent="0.25">
      <c r="A181" s="56"/>
      <c r="B181" s="30">
        <v>5</v>
      </c>
      <c r="C181" s="30" t="s">
        <v>200</v>
      </c>
      <c r="D181" s="31" t="s">
        <v>506</v>
      </c>
      <c r="E181" s="30" t="s">
        <v>401</v>
      </c>
      <c r="F181" s="30" t="s">
        <v>133</v>
      </c>
      <c r="G181" s="72" t="s">
        <v>13</v>
      </c>
      <c r="H181" s="72"/>
      <c r="I181" s="99"/>
      <c r="J181" s="72"/>
      <c r="K181" s="72"/>
      <c r="L181" s="74"/>
      <c r="M181" s="72"/>
      <c r="N181" s="72"/>
      <c r="O181" s="72"/>
    </row>
    <row r="182" spans="1:15" s="30" customFormat="1" ht="22.5" x14ac:dyDescent="0.25">
      <c r="A182" s="56"/>
      <c r="B182" s="30">
        <v>5</v>
      </c>
      <c r="C182" s="30" t="s">
        <v>200</v>
      </c>
      <c r="D182" s="31" t="s">
        <v>506</v>
      </c>
      <c r="E182" s="30" t="s">
        <v>416</v>
      </c>
      <c r="F182" s="30" t="s">
        <v>134</v>
      </c>
      <c r="G182" s="72" t="s">
        <v>13</v>
      </c>
      <c r="H182" s="72"/>
      <c r="I182" s="99"/>
      <c r="J182" s="72"/>
      <c r="K182" s="72"/>
      <c r="L182" s="74"/>
      <c r="M182" s="72"/>
      <c r="N182" s="72"/>
      <c r="O182" s="72"/>
    </row>
    <row r="183" spans="1:15" s="30" customFormat="1" ht="22.5" x14ac:dyDescent="0.25">
      <c r="A183" s="56"/>
      <c r="B183" s="30">
        <v>5</v>
      </c>
      <c r="C183" s="30" t="s">
        <v>200</v>
      </c>
      <c r="D183" s="31" t="s">
        <v>507</v>
      </c>
      <c r="E183" s="30" t="s">
        <v>333</v>
      </c>
      <c r="F183" s="30" t="s">
        <v>136</v>
      </c>
      <c r="G183" s="72" t="s">
        <v>13</v>
      </c>
      <c r="H183" s="72"/>
      <c r="I183" s="99"/>
      <c r="J183" s="72"/>
      <c r="K183" s="72"/>
      <c r="L183" s="74"/>
      <c r="M183" s="72"/>
      <c r="N183" s="72"/>
      <c r="O183" s="72"/>
    </row>
    <row r="184" spans="1:15" s="30" customFormat="1" ht="22.5" x14ac:dyDescent="0.25">
      <c r="A184" s="56"/>
      <c r="B184" s="30">
        <v>5</v>
      </c>
      <c r="C184" s="30" t="s">
        <v>200</v>
      </c>
      <c r="D184" s="31" t="s">
        <v>507</v>
      </c>
      <c r="E184" s="30" t="s">
        <v>377</v>
      </c>
      <c r="F184" s="30" t="s">
        <v>137</v>
      </c>
      <c r="G184" s="72" t="s">
        <v>13</v>
      </c>
      <c r="H184" s="72"/>
      <c r="I184" s="99"/>
      <c r="J184" s="72"/>
      <c r="K184" s="72"/>
      <c r="L184" s="74"/>
      <c r="M184" s="72"/>
      <c r="N184" s="72"/>
      <c r="O184" s="72"/>
    </row>
    <row r="185" spans="1:15" s="30" customFormat="1" ht="22.5" x14ac:dyDescent="0.25">
      <c r="A185" s="56"/>
      <c r="B185" s="30">
        <v>5</v>
      </c>
      <c r="C185" s="30" t="s">
        <v>200</v>
      </c>
      <c r="D185" s="31" t="s">
        <v>507</v>
      </c>
      <c r="E185" s="30" t="s">
        <v>402</v>
      </c>
      <c r="F185" s="30" t="s">
        <v>138</v>
      </c>
      <c r="G185" s="72" t="s">
        <v>13</v>
      </c>
      <c r="H185" s="72"/>
      <c r="I185" s="99"/>
      <c r="J185" s="72"/>
      <c r="K185" s="72"/>
      <c r="L185" s="74"/>
      <c r="M185" s="72"/>
      <c r="N185" s="72"/>
      <c r="O185" s="72"/>
    </row>
    <row r="186" spans="1:15" s="30" customFormat="1" ht="22.5" x14ac:dyDescent="0.25">
      <c r="A186" s="56"/>
      <c r="B186" s="30">
        <v>5</v>
      </c>
      <c r="C186" s="30" t="s">
        <v>200</v>
      </c>
      <c r="D186" s="31" t="s">
        <v>507</v>
      </c>
      <c r="E186" s="30" t="s">
        <v>417</v>
      </c>
      <c r="F186" s="30" t="s">
        <v>139</v>
      </c>
      <c r="G186" s="72" t="s">
        <v>13</v>
      </c>
      <c r="H186" s="72"/>
      <c r="I186" s="99"/>
      <c r="J186" s="72"/>
      <c r="K186" s="72"/>
      <c r="L186" s="74"/>
      <c r="M186" s="72"/>
      <c r="N186" s="72"/>
      <c r="O186" s="72"/>
    </row>
    <row r="187" spans="1:15" s="30" customFormat="1" ht="12" thickBot="1" x14ac:dyDescent="0.3">
      <c r="A187" s="56"/>
      <c r="D187" s="31"/>
      <c r="I187" s="69"/>
      <c r="L187" s="32"/>
    </row>
    <row r="188" spans="1:15" s="62" customFormat="1" ht="15.75" thickTop="1" x14ac:dyDescent="0.25">
      <c r="A188" s="60" t="s">
        <v>561</v>
      </c>
      <c r="B188" s="61"/>
      <c r="C188" s="61"/>
      <c r="D188" s="61"/>
      <c r="E188" s="61"/>
      <c r="I188" s="68"/>
    </row>
    <row r="189" spans="1:15" s="30" customFormat="1" ht="22.5" x14ac:dyDescent="0.25">
      <c r="A189" s="56"/>
      <c r="B189" s="30">
        <v>6</v>
      </c>
      <c r="C189" s="30" t="s">
        <v>201</v>
      </c>
      <c r="D189" s="31" t="s">
        <v>508</v>
      </c>
      <c r="E189" s="30" t="s">
        <v>334</v>
      </c>
      <c r="F189" s="30" t="s">
        <v>140</v>
      </c>
      <c r="G189" s="72" t="s">
        <v>13</v>
      </c>
      <c r="H189" s="72"/>
      <c r="I189" s="99"/>
      <c r="J189" s="72"/>
      <c r="K189" s="72"/>
      <c r="L189" s="74"/>
      <c r="M189" s="72"/>
      <c r="N189" s="72"/>
      <c r="O189" s="72"/>
    </row>
    <row r="190" spans="1:15" s="30" customFormat="1" ht="22.5" x14ac:dyDescent="0.25">
      <c r="A190" s="56"/>
      <c r="B190" s="30">
        <v>6</v>
      </c>
      <c r="C190" s="30" t="s">
        <v>201</v>
      </c>
      <c r="D190" s="31" t="s">
        <v>508</v>
      </c>
      <c r="E190" s="30" t="s">
        <v>378</v>
      </c>
      <c r="F190" s="30" t="s">
        <v>141</v>
      </c>
      <c r="G190" s="72" t="s">
        <v>13</v>
      </c>
      <c r="H190" s="72"/>
      <c r="I190" s="99"/>
      <c r="J190" s="72"/>
      <c r="K190" s="72"/>
      <c r="L190" s="74"/>
      <c r="M190" s="72"/>
      <c r="N190" s="72"/>
      <c r="O190" s="72"/>
    </row>
    <row r="191" spans="1:15" s="30" customFormat="1" ht="22.5" x14ac:dyDescent="0.25">
      <c r="A191" s="56"/>
      <c r="B191" s="30">
        <v>6</v>
      </c>
      <c r="C191" s="30" t="s">
        <v>201</v>
      </c>
      <c r="D191" s="31" t="s">
        <v>508</v>
      </c>
      <c r="E191" s="30" t="s">
        <v>403</v>
      </c>
      <c r="F191" s="30" t="s">
        <v>142</v>
      </c>
      <c r="G191" s="72" t="s">
        <v>13</v>
      </c>
      <c r="H191" s="72"/>
      <c r="I191" s="99"/>
      <c r="J191" s="72"/>
      <c r="K191" s="72"/>
      <c r="L191" s="74"/>
      <c r="M191" s="72"/>
      <c r="N191" s="72"/>
      <c r="O191" s="72"/>
    </row>
    <row r="192" spans="1:15" s="30" customFormat="1" ht="22.5" x14ac:dyDescent="0.25">
      <c r="A192" s="56"/>
      <c r="B192" s="30">
        <v>6</v>
      </c>
      <c r="C192" s="30" t="s">
        <v>201</v>
      </c>
      <c r="D192" s="31" t="s">
        <v>508</v>
      </c>
      <c r="E192" s="30" t="s">
        <v>418</v>
      </c>
      <c r="F192" s="30" t="s">
        <v>143</v>
      </c>
      <c r="G192" s="72" t="s">
        <v>13</v>
      </c>
      <c r="H192" s="72"/>
      <c r="I192" s="99"/>
      <c r="J192" s="72"/>
      <c r="K192" s="72"/>
      <c r="L192" s="74"/>
      <c r="M192" s="72"/>
      <c r="N192" s="72"/>
      <c r="O192" s="72"/>
    </row>
    <row r="193" spans="1:15" s="30" customFormat="1" ht="33.75" x14ac:dyDescent="0.25">
      <c r="A193" s="56"/>
      <c r="B193" s="30">
        <v>6</v>
      </c>
      <c r="C193" s="30" t="s">
        <v>201</v>
      </c>
      <c r="D193" s="31" t="s">
        <v>509</v>
      </c>
      <c r="E193" s="30" t="s">
        <v>335</v>
      </c>
      <c r="F193" s="30" t="s">
        <v>427</v>
      </c>
      <c r="G193" s="72" t="s">
        <v>13</v>
      </c>
      <c r="H193" s="72"/>
      <c r="I193" s="99"/>
      <c r="J193" s="72"/>
      <c r="K193" s="72"/>
      <c r="L193" s="74"/>
      <c r="M193" s="72"/>
      <c r="N193" s="72"/>
      <c r="O193" s="72"/>
    </row>
    <row r="194" spans="1:15" s="30" customFormat="1" ht="33.75" x14ac:dyDescent="0.25">
      <c r="A194" s="56"/>
      <c r="B194" s="30">
        <v>6</v>
      </c>
      <c r="C194" s="30" t="s">
        <v>201</v>
      </c>
      <c r="D194" s="31" t="s">
        <v>509</v>
      </c>
      <c r="E194" s="30" t="s">
        <v>379</v>
      </c>
      <c r="F194" s="30" t="s">
        <v>174</v>
      </c>
      <c r="G194" s="72" t="s">
        <v>13</v>
      </c>
      <c r="H194" s="72"/>
      <c r="I194" s="99"/>
      <c r="J194" s="72"/>
      <c r="K194" s="72"/>
      <c r="L194" s="74"/>
      <c r="M194" s="72"/>
      <c r="N194" s="72"/>
      <c r="O194" s="72"/>
    </row>
    <row r="195" spans="1:15" s="30" customFormat="1" ht="33.75" x14ac:dyDescent="0.25">
      <c r="A195" s="56"/>
      <c r="B195" s="30">
        <v>6</v>
      </c>
      <c r="C195" s="30" t="s">
        <v>201</v>
      </c>
      <c r="D195" s="31" t="s">
        <v>509</v>
      </c>
      <c r="E195" s="30" t="s">
        <v>404</v>
      </c>
      <c r="F195" s="30" t="s">
        <v>175</v>
      </c>
      <c r="G195" s="72" t="s">
        <v>13</v>
      </c>
      <c r="H195" s="72"/>
      <c r="I195" s="99"/>
      <c r="J195" s="72"/>
      <c r="K195" s="72"/>
      <c r="L195" s="74"/>
      <c r="M195" s="72"/>
      <c r="N195" s="72"/>
      <c r="O195" s="72"/>
    </row>
    <row r="196" spans="1:15" s="30" customFormat="1" ht="33.75" x14ac:dyDescent="0.25">
      <c r="A196" s="56"/>
      <c r="B196" s="30">
        <v>6</v>
      </c>
      <c r="C196" s="30" t="s">
        <v>201</v>
      </c>
      <c r="D196" s="31" t="s">
        <v>509</v>
      </c>
      <c r="E196" s="30" t="s">
        <v>419</v>
      </c>
      <c r="F196" s="30" t="s">
        <v>440</v>
      </c>
      <c r="G196" s="72" t="s">
        <v>13</v>
      </c>
      <c r="H196" s="72"/>
      <c r="I196" s="99"/>
      <c r="J196" s="72"/>
      <c r="K196" s="72"/>
      <c r="L196" s="74"/>
      <c r="M196" s="72"/>
      <c r="N196" s="72"/>
      <c r="O196" s="72"/>
    </row>
    <row r="197" spans="1:15" s="30" customFormat="1" ht="22.5" x14ac:dyDescent="0.25">
      <c r="A197" s="56"/>
      <c r="B197" s="30">
        <v>6</v>
      </c>
      <c r="C197" s="30" t="s">
        <v>201</v>
      </c>
      <c r="D197" s="31" t="s">
        <v>510</v>
      </c>
      <c r="E197" s="30" t="s">
        <v>336</v>
      </c>
      <c r="F197" s="30" t="s">
        <v>150</v>
      </c>
      <c r="G197" s="72" t="s">
        <v>13</v>
      </c>
      <c r="H197" s="72"/>
      <c r="I197" s="99"/>
      <c r="J197" s="72"/>
      <c r="K197" s="72"/>
      <c r="L197" s="74"/>
      <c r="M197" s="72"/>
      <c r="N197" s="72"/>
      <c r="O197" s="72"/>
    </row>
    <row r="198" spans="1:15" s="30" customFormat="1" ht="22.5" x14ac:dyDescent="0.25">
      <c r="A198" s="56"/>
      <c r="B198" s="30">
        <v>6</v>
      </c>
      <c r="C198" s="30" t="s">
        <v>201</v>
      </c>
      <c r="D198" s="31" t="s">
        <v>510</v>
      </c>
      <c r="E198" s="30" t="s">
        <v>380</v>
      </c>
      <c r="F198" s="30" t="s">
        <v>151</v>
      </c>
      <c r="G198" s="72" t="s">
        <v>13</v>
      </c>
      <c r="H198" s="72"/>
      <c r="I198" s="99"/>
      <c r="J198" s="72"/>
      <c r="K198" s="72"/>
      <c r="L198" s="74"/>
      <c r="M198" s="72"/>
      <c r="N198" s="72"/>
      <c r="O198" s="72"/>
    </row>
    <row r="199" spans="1:15" s="30" customFormat="1" ht="22.5" x14ac:dyDescent="0.25">
      <c r="A199" s="56"/>
      <c r="B199" s="30">
        <v>6</v>
      </c>
      <c r="C199" s="30" t="s">
        <v>201</v>
      </c>
      <c r="D199" s="31" t="s">
        <v>510</v>
      </c>
      <c r="E199" s="30" t="s">
        <v>405</v>
      </c>
      <c r="F199" s="30" t="s">
        <v>152</v>
      </c>
      <c r="G199" s="72" t="s">
        <v>13</v>
      </c>
      <c r="H199" s="72"/>
      <c r="I199" s="99"/>
      <c r="J199" s="72"/>
      <c r="K199" s="72"/>
      <c r="L199" s="74"/>
      <c r="M199" s="72"/>
      <c r="N199" s="72"/>
      <c r="O199" s="72"/>
    </row>
    <row r="200" spans="1:15" s="30" customFormat="1" ht="22.5" x14ac:dyDescent="0.25">
      <c r="A200" s="56"/>
      <c r="B200" s="30">
        <v>6</v>
      </c>
      <c r="C200" s="30" t="s">
        <v>201</v>
      </c>
      <c r="D200" s="31" t="s">
        <v>510</v>
      </c>
      <c r="E200" s="30" t="s">
        <v>420</v>
      </c>
      <c r="F200" s="30" t="s">
        <v>153</v>
      </c>
      <c r="G200" s="72" t="s">
        <v>13</v>
      </c>
      <c r="H200" s="72"/>
      <c r="I200" s="99"/>
      <c r="J200" s="72"/>
      <c r="K200" s="72"/>
      <c r="L200" s="74"/>
      <c r="M200" s="72"/>
      <c r="N200" s="72"/>
      <c r="O200" s="72"/>
    </row>
    <row r="201" spans="1:15" s="30" customFormat="1" ht="12" thickBot="1" x14ac:dyDescent="0.3">
      <c r="A201" s="56"/>
      <c r="D201" s="31"/>
      <c r="I201" s="69"/>
      <c r="L201" s="32"/>
    </row>
    <row r="202" spans="1:15" s="62" customFormat="1" ht="15.75" thickTop="1" x14ac:dyDescent="0.25">
      <c r="A202" s="60" t="s">
        <v>562</v>
      </c>
      <c r="B202" s="61"/>
      <c r="C202" s="61"/>
      <c r="D202" s="61"/>
      <c r="E202" s="61"/>
      <c r="I202" s="68"/>
    </row>
    <row r="203" spans="1:15" s="30" customFormat="1" ht="13.5" customHeight="1" x14ac:dyDescent="0.25">
      <c r="A203" s="56"/>
      <c r="B203" s="30">
        <v>6</v>
      </c>
      <c r="C203" s="30" t="s">
        <v>202</v>
      </c>
      <c r="D203" s="31" t="s">
        <v>511</v>
      </c>
      <c r="E203" s="30" t="s">
        <v>337</v>
      </c>
      <c r="F203" s="30" t="s">
        <v>154</v>
      </c>
      <c r="G203" s="72" t="s">
        <v>13</v>
      </c>
      <c r="H203" s="72"/>
      <c r="I203" s="99"/>
      <c r="J203" s="72"/>
      <c r="K203" s="72"/>
      <c r="L203" s="74"/>
      <c r="M203" s="72"/>
      <c r="N203" s="72"/>
      <c r="O203" s="72"/>
    </row>
    <row r="204" spans="1:15" s="30" customFormat="1" x14ac:dyDescent="0.25">
      <c r="A204" s="56"/>
      <c r="B204" s="30">
        <v>6</v>
      </c>
      <c r="C204" s="30" t="s">
        <v>202</v>
      </c>
      <c r="D204" s="31" t="s">
        <v>511</v>
      </c>
      <c r="E204" s="30" t="s">
        <v>381</v>
      </c>
      <c r="F204" s="30" t="s">
        <v>155</v>
      </c>
      <c r="G204" s="72" t="s">
        <v>13</v>
      </c>
      <c r="H204" s="72"/>
      <c r="I204" s="99"/>
      <c r="J204" s="72"/>
      <c r="K204" s="72"/>
      <c r="L204" s="74"/>
      <c r="M204" s="72"/>
      <c r="N204" s="72"/>
      <c r="O204" s="72"/>
    </row>
    <row r="205" spans="1:15" s="30" customFormat="1" ht="22.5" x14ac:dyDescent="0.25">
      <c r="A205" s="56"/>
      <c r="B205" s="30">
        <v>6</v>
      </c>
      <c r="C205" s="30" t="s">
        <v>202</v>
      </c>
      <c r="D205" s="31" t="s">
        <v>511</v>
      </c>
      <c r="E205" s="30" t="s">
        <v>406</v>
      </c>
      <c r="F205" s="30" t="s">
        <v>156</v>
      </c>
      <c r="G205" s="72" t="s">
        <v>13</v>
      </c>
      <c r="H205" s="72"/>
      <c r="I205" s="99"/>
      <c r="J205" s="72"/>
      <c r="K205" s="72"/>
      <c r="L205" s="74"/>
      <c r="M205" s="72"/>
      <c r="N205" s="72"/>
      <c r="O205" s="72"/>
    </row>
    <row r="206" spans="1:15" s="30" customFormat="1" ht="22.5" x14ac:dyDescent="0.25">
      <c r="A206" s="56"/>
      <c r="B206" s="30">
        <v>6</v>
      </c>
      <c r="C206" s="30" t="s">
        <v>202</v>
      </c>
      <c r="D206" s="31" t="s">
        <v>511</v>
      </c>
      <c r="E206" s="30" t="s">
        <v>421</v>
      </c>
      <c r="F206" s="30" t="s">
        <v>176</v>
      </c>
      <c r="G206" s="72" t="s">
        <v>13</v>
      </c>
      <c r="H206" s="72"/>
      <c r="I206" s="99"/>
      <c r="J206" s="72"/>
      <c r="K206" s="72"/>
      <c r="L206" s="74"/>
      <c r="M206" s="72"/>
      <c r="N206" s="72"/>
      <c r="O206" s="72"/>
    </row>
    <row r="207" spans="1:15" s="30" customFormat="1" ht="33.75" x14ac:dyDescent="0.25">
      <c r="A207" s="56"/>
      <c r="B207" s="30">
        <v>6</v>
      </c>
      <c r="C207" s="30" t="s">
        <v>202</v>
      </c>
      <c r="D207" s="31" t="s">
        <v>512</v>
      </c>
      <c r="E207" s="30" t="s">
        <v>338</v>
      </c>
      <c r="F207" s="30" t="s">
        <v>157</v>
      </c>
      <c r="G207" s="72" t="s">
        <v>13</v>
      </c>
      <c r="H207" s="72"/>
      <c r="I207" s="99"/>
      <c r="J207" s="72"/>
      <c r="K207" s="72"/>
      <c r="L207" s="74"/>
      <c r="M207" s="72"/>
      <c r="N207" s="72"/>
      <c r="O207" s="72"/>
    </row>
    <row r="208" spans="1:15" s="30" customFormat="1" ht="22.5" x14ac:dyDescent="0.25">
      <c r="A208" s="56"/>
      <c r="B208" s="30">
        <v>6</v>
      </c>
      <c r="C208" s="30" t="s">
        <v>202</v>
      </c>
      <c r="D208" s="31" t="s">
        <v>513</v>
      </c>
      <c r="E208" s="30" t="s">
        <v>339</v>
      </c>
      <c r="F208" s="30" t="s">
        <v>177</v>
      </c>
      <c r="G208" s="72" t="s">
        <v>13</v>
      </c>
      <c r="H208" s="72"/>
      <c r="I208" s="99"/>
      <c r="J208" s="72"/>
      <c r="K208" s="72"/>
      <c r="L208" s="74"/>
      <c r="M208" s="72"/>
      <c r="N208" s="72"/>
      <c r="O208" s="72"/>
    </row>
    <row r="209" spans="1:15" s="30" customFormat="1" ht="12" thickBot="1" x14ac:dyDescent="0.3">
      <c r="A209" s="56"/>
      <c r="D209" s="31"/>
      <c r="I209" s="69"/>
      <c r="L209" s="32"/>
    </row>
    <row r="210" spans="1:15" s="62" customFormat="1" ht="15.75" thickTop="1" x14ac:dyDescent="0.25">
      <c r="A210" s="60" t="s">
        <v>563</v>
      </c>
      <c r="B210" s="61"/>
      <c r="C210" s="61"/>
      <c r="D210" s="61"/>
      <c r="E210" s="61"/>
      <c r="I210" s="68"/>
    </row>
    <row r="211" spans="1:15" s="30" customFormat="1" ht="22.5" x14ac:dyDescent="0.25">
      <c r="A211" s="56"/>
      <c r="B211" s="30">
        <v>6</v>
      </c>
      <c r="C211" s="30" t="s">
        <v>203</v>
      </c>
      <c r="D211" s="31" t="s">
        <v>514</v>
      </c>
      <c r="E211" s="30" t="s">
        <v>340</v>
      </c>
      <c r="F211" s="30" t="s">
        <v>158</v>
      </c>
      <c r="G211" s="72" t="s">
        <v>13</v>
      </c>
      <c r="H211" s="72"/>
      <c r="I211" s="99"/>
      <c r="J211" s="72"/>
      <c r="K211" s="72"/>
      <c r="L211" s="74"/>
      <c r="M211" s="72"/>
      <c r="N211" s="72"/>
      <c r="O211" s="72"/>
    </row>
    <row r="212" spans="1:15" s="30" customFormat="1" ht="22.5" x14ac:dyDescent="0.25">
      <c r="A212" s="56"/>
      <c r="B212" s="30">
        <v>6</v>
      </c>
      <c r="C212" s="30" t="s">
        <v>203</v>
      </c>
      <c r="D212" s="31" t="s">
        <v>514</v>
      </c>
      <c r="E212" s="30" t="s">
        <v>382</v>
      </c>
      <c r="F212" s="30" t="s">
        <v>178</v>
      </c>
      <c r="G212" s="72" t="s">
        <v>13</v>
      </c>
      <c r="H212" s="72"/>
      <c r="I212" s="99"/>
      <c r="J212" s="72"/>
      <c r="K212" s="72"/>
      <c r="L212" s="74"/>
      <c r="M212" s="72"/>
      <c r="N212" s="72"/>
      <c r="O212" s="72"/>
    </row>
    <row r="213" spans="1:15" s="30" customFormat="1" ht="22.5" x14ac:dyDescent="0.25">
      <c r="A213" s="56"/>
      <c r="B213" s="30">
        <v>6</v>
      </c>
      <c r="C213" s="30" t="s">
        <v>203</v>
      </c>
      <c r="D213" s="31" t="s">
        <v>514</v>
      </c>
      <c r="E213" s="30" t="s">
        <v>407</v>
      </c>
      <c r="F213" s="30" t="s">
        <v>179</v>
      </c>
      <c r="G213" s="72" t="s">
        <v>13</v>
      </c>
      <c r="H213" s="72"/>
      <c r="I213" s="99"/>
      <c r="J213" s="72"/>
      <c r="K213" s="72"/>
      <c r="L213" s="74"/>
      <c r="M213" s="72"/>
      <c r="N213" s="72"/>
      <c r="O213" s="72"/>
    </row>
    <row r="214" spans="1:15" s="30" customFormat="1" ht="22.5" x14ac:dyDescent="0.25">
      <c r="A214" s="56"/>
      <c r="B214" s="30">
        <v>6</v>
      </c>
      <c r="C214" s="30" t="s">
        <v>203</v>
      </c>
      <c r="D214" s="31" t="s">
        <v>515</v>
      </c>
      <c r="E214" s="30" t="s">
        <v>341</v>
      </c>
      <c r="F214" s="30" t="s">
        <v>180</v>
      </c>
      <c r="G214" s="72" t="s">
        <v>13</v>
      </c>
      <c r="H214" s="72"/>
      <c r="I214" s="99"/>
      <c r="J214" s="72"/>
      <c r="K214" s="72"/>
      <c r="L214" s="74"/>
      <c r="M214" s="72"/>
      <c r="N214" s="104"/>
      <c r="O214" s="72"/>
    </row>
    <row r="215" spans="1:15" s="30" customFormat="1" ht="22.5" x14ac:dyDescent="0.25">
      <c r="A215" s="56"/>
      <c r="B215" s="30">
        <v>6</v>
      </c>
      <c r="C215" s="30" t="s">
        <v>203</v>
      </c>
      <c r="D215" s="31" t="s">
        <v>515</v>
      </c>
      <c r="E215" s="30" t="s">
        <v>383</v>
      </c>
      <c r="F215" s="30" t="s">
        <v>181</v>
      </c>
      <c r="G215" s="72" t="s">
        <v>13</v>
      </c>
      <c r="H215" s="72"/>
      <c r="I215" s="99"/>
      <c r="J215" s="72"/>
      <c r="K215" s="72"/>
      <c r="L215" s="74"/>
      <c r="M215" s="72"/>
      <c r="N215" s="72"/>
      <c r="O215" s="72"/>
    </row>
    <row r="216" spans="1:15" s="30" customFormat="1" ht="22.5" x14ac:dyDescent="0.25">
      <c r="A216" s="56"/>
      <c r="B216" s="30">
        <v>6</v>
      </c>
      <c r="C216" s="30" t="s">
        <v>203</v>
      </c>
      <c r="D216" s="31" t="s">
        <v>515</v>
      </c>
      <c r="E216" s="30" t="s">
        <v>408</v>
      </c>
      <c r="F216" s="30" t="s">
        <v>182</v>
      </c>
      <c r="G216" s="72" t="s">
        <v>13</v>
      </c>
      <c r="H216" s="72"/>
      <c r="I216" s="99"/>
      <c r="J216" s="72"/>
      <c r="K216" s="72"/>
      <c r="L216" s="74"/>
      <c r="M216" s="72"/>
      <c r="N216" s="72"/>
      <c r="O216" s="72"/>
    </row>
    <row r="217" spans="1:15" s="31" customFormat="1" x14ac:dyDescent="0.25">
      <c r="A217" s="58"/>
      <c r="I217" s="70"/>
    </row>
    <row r="218" spans="1:15" s="31" customFormat="1" x14ac:dyDescent="0.25">
      <c r="A218" s="58"/>
      <c r="I218" s="70"/>
    </row>
    <row r="220" spans="1:15" s="31" customFormat="1" x14ac:dyDescent="0.25">
      <c r="A220" s="58"/>
      <c r="I220" s="70"/>
    </row>
    <row r="221" spans="1:15" s="31" customFormat="1" x14ac:dyDescent="0.25">
      <c r="A221" s="58"/>
      <c r="I221" s="70"/>
    </row>
    <row r="222" spans="1:15" s="31" customFormat="1" x14ac:dyDescent="0.25">
      <c r="A222" s="58"/>
      <c r="I222" s="70"/>
    </row>
    <row r="223" spans="1:15" s="31" customFormat="1" x14ac:dyDescent="0.25">
      <c r="A223" s="58"/>
      <c r="I223" s="70"/>
    </row>
    <row r="224" spans="1:15" s="31" customFormat="1" x14ac:dyDescent="0.25">
      <c r="A224" s="58"/>
      <c r="I224" s="70"/>
    </row>
    <row r="225" spans="1:9" s="31" customFormat="1" x14ac:dyDescent="0.25">
      <c r="A225" s="58"/>
      <c r="I225" s="70"/>
    </row>
    <row r="226" spans="1:9" s="31" customFormat="1" x14ac:dyDescent="0.25">
      <c r="A226" s="58"/>
      <c r="I226" s="70"/>
    </row>
    <row r="227" spans="1:9" s="31" customFormat="1" x14ac:dyDescent="0.25">
      <c r="A227" s="58"/>
      <c r="I227" s="70"/>
    </row>
    <row r="228" spans="1:9" s="31" customFormat="1" x14ac:dyDescent="0.25">
      <c r="A228" s="58"/>
      <c r="I228" s="70"/>
    </row>
    <row r="229" spans="1:9" s="31" customFormat="1" x14ac:dyDescent="0.25">
      <c r="A229" s="58"/>
      <c r="I229" s="70"/>
    </row>
    <row r="230" spans="1:9" s="31" customFormat="1" x14ac:dyDescent="0.25">
      <c r="A230" s="58"/>
      <c r="I230" s="70"/>
    </row>
    <row r="231" spans="1:9" s="31" customFormat="1" x14ac:dyDescent="0.25">
      <c r="A231" s="58"/>
      <c r="I231" s="70"/>
    </row>
    <row r="232" spans="1:9" s="31" customFormat="1" x14ac:dyDescent="0.25">
      <c r="A232" s="58"/>
      <c r="I232" s="70"/>
    </row>
    <row r="233" spans="1:9" s="31" customFormat="1" x14ac:dyDescent="0.25">
      <c r="A233" s="58"/>
      <c r="I233" s="70"/>
    </row>
    <row r="234" spans="1:9" s="30" customFormat="1" x14ac:dyDescent="0.25">
      <c r="A234" s="56"/>
      <c r="D234" s="31"/>
      <c r="I234" s="69"/>
    </row>
    <row r="235" spans="1:9" s="30" customFormat="1" x14ac:dyDescent="0.25">
      <c r="A235" s="56"/>
      <c r="D235" s="31"/>
      <c r="I235" s="69"/>
    </row>
    <row r="236" spans="1:9" s="30" customFormat="1" x14ac:dyDescent="0.25">
      <c r="A236" s="56"/>
      <c r="D236" s="31"/>
      <c r="I236" s="69"/>
    </row>
    <row r="237" spans="1:9" s="30" customFormat="1" x14ac:dyDescent="0.25">
      <c r="A237" s="56"/>
      <c r="D237" s="31"/>
      <c r="I237" s="69"/>
    </row>
    <row r="238" spans="1:9" s="30" customFormat="1" x14ac:dyDescent="0.25">
      <c r="A238" s="56"/>
      <c r="D238" s="31"/>
      <c r="I238" s="69"/>
    </row>
    <row r="239" spans="1:9" s="30" customFormat="1" x14ac:dyDescent="0.25">
      <c r="A239" s="56"/>
      <c r="D239" s="31"/>
      <c r="I239" s="69"/>
    </row>
    <row r="240" spans="1:9" s="30" customFormat="1" x14ac:dyDescent="0.25">
      <c r="A240" s="56"/>
      <c r="D240" s="31"/>
      <c r="I240" s="69"/>
    </row>
    <row r="241" spans="1:9" s="30" customFormat="1" x14ac:dyDescent="0.25">
      <c r="A241" s="56"/>
      <c r="D241" s="31"/>
      <c r="I241" s="69"/>
    </row>
    <row r="242" spans="1:9" s="30" customFormat="1" x14ac:dyDescent="0.25">
      <c r="A242" s="56"/>
      <c r="D242" s="31"/>
      <c r="I242" s="69"/>
    </row>
    <row r="243" spans="1:9" s="30" customFormat="1" x14ac:dyDescent="0.25">
      <c r="A243" s="56"/>
      <c r="D243" s="31"/>
      <c r="I243" s="69"/>
    </row>
    <row r="244" spans="1:9" s="30" customFormat="1" x14ac:dyDescent="0.25">
      <c r="A244" s="56"/>
      <c r="D244" s="31"/>
      <c r="I244" s="69"/>
    </row>
    <row r="245" spans="1:9" s="30" customFormat="1" x14ac:dyDescent="0.25">
      <c r="A245" s="56"/>
      <c r="D245" s="31"/>
      <c r="I245" s="69"/>
    </row>
    <row r="246" spans="1:9" s="30" customFormat="1" x14ac:dyDescent="0.25">
      <c r="A246" s="56"/>
      <c r="D246" s="31"/>
      <c r="I246" s="69"/>
    </row>
    <row r="247" spans="1:9" s="30" customFormat="1" x14ac:dyDescent="0.25">
      <c r="A247" s="56"/>
      <c r="D247" s="31"/>
      <c r="I247" s="69"/>
    </row>
    <row r="248" spans="1:9" s="30" customFormat="1" x14ac:dyDescent="0.25">
      <c r="A248" s="56"/>
      <c r="D248" s="31"/>
      <c r="I248" s="69"/>
    </row>
    <row r="249" spans="1:9" s="30" customFormat="1" x14ac:dyDescent="0.25">
      <c r="A249" s="56"/>
      <c r="D249" s="31"/>
      <c r="I249" s="69"/>
    </row>
    <row r="250" spans="1:9" s="30" customFormat="1" x14ac:dyDescent="0.25">
      <c r="A250" s="56"/>
      <c r="D250" s="31"/>
      <c r="I250" s="69"/>
    </row>
    <row r="251" spans="1:9" s="30" customFormat="1" x14ac:dyDescent="0.25">
      <c r="A251" s="56"/>
      <c r="D251" s="31"/>
      <c r="I251" s="69"/>
    </row>
    <row r="252" spans="1:9" s="30" customFormat="1" x14ac:dyDescent="0.25">
      <c r="A252" s="56"/>
      <c r="D252" s="31"/>
      <c r="I252" s="69"/>
    </row>
    <row r="253" spans="1:9" s="30" customFormat="1" x14ac:dyDescent="0.25">
      <c r="A253" s="56"/>
      <c r="D253" s="31"/>
      <c r="I253" s="69"/>
    </row>
    <row r="254" spans="1:9" s="30" customFormat="1" x14ac:dyDescent="0.25">
      <c r="A254" s="56"/>
      <c r="D254" s="31"/>
      <c r="I254" s="69"/>
    </row>
    <row r="255" spans="1:9" s="30" customFormat="1" x14ac:dyDescent="0.25">
      <c r="A255" s="56"/>
      <c r="D255" s="31"/>
      <c r="I255" s="69"/>
    </row>
    <row r="256" spans="1:9" s="30" customFormat="1" x14ac:dyDescent="0.25">
      <c r="A256" s="56"/>
      <c r="D256" s="31"/>
      <c r="I256" s="69"/>
    </row>
    <row r="257" spans="1:9" s="30" customFormat="1" x14ac:dyDescent="0.25">
      <c r="A257" s="56"/>
      <c r="D257" s="31"/>
      <c r="I257" s="69"/>
    </row>
    <row r="258" spans="1:9" s="30" customFormat="1" x14ac:dyDescent="0.25">
      <c r="A258" s="56"/>
      <c r="D258" s="31"/>
      <c r="I258" s="69"/>
    </row>
    <row r="259" spans="1:9" s="30" customFormat="1" x14ac:dyDescent="0.25">
      <c r="A259" s="56"/>
      <c r="D259" s="31"/>
      <c r="I259" s="69"/>
    </row>
    <row r="260" spans="1:9" s="30" customFormat="1" x14ac:dyDescent="0.25">
      <c r="A260" s="56"/>
      <c r="D260" s="31"/>
      <c r="I260" s="69"/>
    </row>
    <row r="261" spans="1:9" s="30" customFormat="1" x14ac:dyDescent="0.25">
      <c r="A261" s="56"/>
      <c r="D261" s="31"/>
      <c r="I261" s="69"/>
    </row>
    <row r="262" spans="1:9" s="30" customFormat="1" x14ac:dyDescent="0.25">
      <c r="A262" s="56"/>
      <c r="D262" s="31"/>
      <c r="I262" s="69"/>
    </row>
    <row r="263" spans="1:9" s="30" customFormat="1" x14ac:dyDescent="0.25">
      <c r="A263" s="56"/>
      <c r="D263" s="31"/>
      <c r="I263" s="69"/>
    </row>
    <row r="264" spans="1:9" s="30" customFormat="1" x14ac:dyDescent="0.25">
      <c r="A264" s="56"/>
      <c r="D264" s="31"/>
      <c r="I264" s="69"/>
    </row>
    <row r="265" spans="1:9" s="30" customFormat="1" x14ac:dyDescent="0.25">
      <c r="A265" s="56"/>
      <c r="D265" s="31"/>
      <c r="I265" s="69"/>
    </row>
    <row r="266" spans="1:9" s="30" customFormat="1" x14ac:dyDescent="0.25">
      <c r="A266" s="56"/>
      <c r="D266" s="31"/>
      <c r="I266" s="69"/>
    </row>
    <row r="267" spans="1:9" s="30" customFormat="1" x14ac:dyDescent="0.25">
      <c r="A267" s="56"/>
      <c r="D267" s="31"/>
      <c r="I267" s="69"/>
    </row>
    <row r="268" spans="1:9" s="30" customFormat="1" x14ac:dyDescent="0.25">
      <c r="A268" s="56"/>
      <c r="D268" s="31"/>
      <c r="I268" s="69"/>
    </row>
    <row r="269" spans="1:9" s="30" customFormat="1" x14ac:dyDescent="0.25">
      <c r="A269" s="56"/>
      <c r="D269" s="31"/>
      <c r="I269" s="69"/>
    </row>
    <row r="270" spans="1:9" s="30" customFormat="1" x14ac:dyDescent="0.25">
      <c r="A270" s="56"/>
      <c r="D270" s="31"/>
      <c r="I270" s="69"/>
    </row>
    <row r="271" spans="1:9" s="30" customFormat="1" x14ac:dyDescent="0.25">
      <c r="A271" s="56"/>
      <c r="D271" s="31"/>
      <c r="I271" s="69"/>
    </row>
    <row r="272" spans="1:9" s="30" customFormat="1" x14ac:dyDescent="0.25">
      <c r="A272" s="56"/>
      <c r="D272" s="31"/>
      <c r="I272" s="69"/>
    </row>
    <row r="273" spans="1:9" s="30" customFormat="1" x14ac:dyDescent="0.25">
      <c r="A273" s="56"/>
      <c r="D273" s="31"/>
      <c r="I273" s="69"/>
    </row>
    <row r="274" spans="1:9" s="30" customFormat="1" x14ac:dyDescent="0.25">
      <c r="A274" s="56"/>
      <c r="D274" s="31"/>
      <c r="I274" s="69"/>
    </row>
    <row r="275" spans="1:9" s="30" customFormat="1" x14ac:dyDescent="0.25">
      <c r="A275" s="56"/>
      <c r="D275" s="31"/>
      <c r="I275" s="69"/>
    </row>
    <row r="276" spans="1:9" s="30" customFormat="1" x14ac:dyDescent="0.25">
      <c r="A276" s="56"/>
      <c r="D276" s="31"/>
      <c r="I276" s="69"/>
    </row>
    <row r="277" spans="1:9" s="30" customFormat="1" x14ac:dyDescent="0.25">
      <c r="A277" s="56"/>
      <c r="D277" s="31"/>
      <c r="I277" s="69"/>
    </row>
    <row r="278" spans="1:9" s="30" customFormat="1" x14ac:dyDescent="0.25">
      <c r="A278" s="56"/>
      <c r="D278" s="31"/>
      <c r="I278" s="69"/>
    </row>
    <row r="279" spans="1:9" s="30" customFormat="1" x14ac:dyDescent="0.25">
      <c r="A279" s="56"/>
      <c r="D279" s="31"/>
      <c r="I279" s="69"/>
    </row>
    <row r="280" spans="1:9" s="30" customFormat="1" x14ac:dyDescent="0.25">
      <c r="A280" s="56"/>
      <c r="D280" s="31"/>
      <c r="I280" s="69"/>
    </row>
  </sheetData>
  <sheetProtection sheet="1" objects="1" scenarios="1"/>
  <dataValidations count="3">
    <dataValidation type="list" allowBlank="1" showInputMessage="1" showErrorMessage="1" sqref="J117 I211:I216 I102:I123 I36:I37 I40:I44 I47:I48 I51:I59 I62:I80 I83:I86 I89:I94 I97:I99 I126:I130 I133:I134 I137:I138 I141:I149 I152:I165 I168:I186 I189:I200 I203:I208 I22:I33 I3:I19">
      <formula1>Testkwalificatie</formula1>
    </dataValidation>
    <dataValidation type="list" allowBlank="1" showInputMessage="1" showErrorMessage="1" sqref="K117:K216 K3:K111">
      <formula1>Teststatus</formula1>
    </dataValidation>
    <dataValidation type="list" allowBlank="1" showInputMessage="1" showErrorMessage="1" sqref="K112:K116">
      <formula1>xx</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zoomScaleNormal="100" workbookViewId="0">
      <selection activeCell="A2" sqref="A2"/>
    </sheetView>
  </sheetViews>
  <sheetFormatPr defaultRowHeight="15" x14ac:dyDescent="0.25"/>
  <cols>
    <col min="1" max="1" width="4" bestFit="1" customWidth="1"/>
    <col min="2" max="2" width="93.85546875" customWidth="1"/>
    <col min="3" max="3" width="33.140625" style="2" customWidth="1"/>
    <col min="4" max="4" width="13.42578125" bestFit="1" customWidth="1"/>
    <col min="6" max="6" width="11" style="2" customWidth="1"/>
    <col min="7" max="7" width="12.5703125" customWidth="1"/>
    <col min="8" max="8" width="11.140625" bestFit="1" customWidth="1"/>
  </cols>
  <sheetData>
    <row r="1" spans="1:8" x14ac:dyDescent="0.25">
      <c r="A1" s="22" t="s">
        <v>538</v>
      </c>
      <c r="B1" s="22" t="s">
        <v>614</v>
      </c>
      <c r="C1" s="22" t="s">
        <v>575</v>
      </c>
      <c r="D1" s="22" t="s">
        <v>576</v>
      </c>
      <c r="E1" s="22" t="s">
        <v>577</v>
      </c>
      <c r="F1" s="22" t="s">
        <v>578</v>
      </c>
      <c r="G1" s="22" t="s">
        <v>579</v>
      </c>
      <c r="H1" s="22" t="s">
        <v>615</v>
      </c>
    </row>
    <row r="2" spans="1:8" x14ac:dyDescent="0.25">
      <c r="A2">
        <v>1</v>
      </c>
      <c r="G2" s="3"/>
    </row>
    <row r="3" spans="1:8" x14ac:dyDescent="0.25">
      <c r="A3" s="2">
        <v>2</v>
      </c>
      <c r="G3" s="3"/>
    </row>
    <row r="4" spans="1:8" x14ac:dyDescent="0.25">
      <c r="A4" s="2">
        <v>3</v>
      </c>
    </row>
    <row r="5" spans="1:8" x14ac:dyDescent="0.25">
      <c r="A5" s="2">
        <v>4</v>
      </c>
      <c r="G5" s="3"/>
    </row>
    <row r="6" spans="1:8" x14ac:dyDescent="0.25">
      <c r="A6" s="2">
        <v>5</v>
      </c>
      <c r="G6" s="3"/>
    </row>
    <row r="7" spans="1:8" x14ac:dyDescent="0.25">
      <c r="A7" s="2">
        <v>6</v>
      </c>
    </row>
    <row r="8" spans="1:8" x14ac:dyDescent="0.25">
      <c r="A8" s="2">
        <v>7</v>
      </c>
    </row>
    <row r="9" spans="1:8" x14ac:dyDescent="0.25">
      <c r="A9" s="2">
        <v>8</v>
      </c>
    </row>
    <row r="10" spans="1:8" x14ac:dyDescent="0.25">
      <c r="A10" s="2">
        <v>9</v>
      </c>
    </row>
    <row r="11" spans="1:8" x14ac:dyDescent="0.25">
      <c r="A11" s="2">
        <v>10</v>
      </c>
    </row>
    <row r="12" spans="1:8" x14ac:dyDescent="0.25">
      <c r="A12" s="2">
        <v>11</v>
      </c>
    </row>
    <row r="13" spans="1:8" x14ac:dyDescent="0.25">
      <c r="A13" s="2">
        <v>12</v>
      </c>
    </row>
    <row r="14" spans="1:8" x14ac:dyDescent="0.25">
      <c r="A14" s="2">
        <v>13</v>
      </c>
    </row>
    <row r="15" spans="1:8" x14ac:dyDescent="0.25">
      <c r="A15" s="2">
        <v>14</v>
      </c>
    </row>
    <row r="16" spans="1:8" x14ac:dyDescent="0.25">
      <c r="A16" s="2">
        <v>15</v>
      </c>
    </row>
    <row r="17" spans="1:1" x14ac:dyDescent="0.25">
      <c r="A17" s="2">
        <v>16</v>
      </c>
    </row>
    <row r="18" spans="1:1" x14ac:dyDescent="0.25">
      <c r="A18" s="2">
        <v>17</v>
      </c>
    </row>
    <row r="19" spans="1:1" x14ac:dyDescent="0.25">
      <c r="A19" s="2">
        <v>18</v>
      </c>
    </row>
    <row r="20" spans="1:1" x14ac:dyDescent="0.25">
      <c r="A20" s="2">
        <v>19</v>
      </c>
    </row>
    <row r="21" spans="1:1" x14ac:dyDescent="0.25">
      <c r="A21" s="2">
        <v>20</v>
      </c>
    </row>
    <row r="22" spans="1:1" x14ac:dyDescent="0.25">
      <c r="A22" s="2">
        <v>21</v>
      </c>
    </row>
    <row r="23" spans="1:1" x14ac:dyDescent="0.25">
      <c r="A23" s="2">
        <v>22</v>
      </c>
    </row>
    <row r="24" spans="1:1" x14ac:dyDescent="0.25">
      <c r="A24" s="2">
        <v>23</v>
      </c>
    </row>
    <row r="25" spans="1:1" x14ac:dyDescent="0.25">
      <c r="A25" s="2">
        <v>24</v>
      </c>
    </row>
    <row r="26" spans="1:1" x14ac:dyDescent="0.25">
      <c r="A26" s="2">
        <v>25</v>
      </c>
    </row>
    <row r="27" spans="1:1" x14ac:dyDescent="0.25">
      <c r="A27" s="2">
        <v>26</v>
      </c>
    </row>
    <row r="28" spans="1:1" x14ac:dyDescent="0.25">
      <c r="A28" s="2">
        <v>27</v>
      </c>
    </row>
    <row r="29" spans="1:1" x14ac:dyDescent="0.25">
      <c r="A29" s="2">
        <v>28</v>
      </c>
    </row>
    <row r="30" spans="1:1" x14ac:dyDescent="0.25">
      <c r="A30" s="2">
        <v>29</v>
      </c>
    </row>
    <row r="31" spans="1:1" x14ac:dyDescent="0.25">
      <c r="A31" s="2">
        <v>30</v>
      </c>
    </row>
    <row r="32" spans="1:1" x14ac:dyDescent="0.25">
      <c r="A32" s="2">
        <v>31</v>
      </c>
    </row>
    <row r="33" spans="1:1" x14ac:dyDescent="0.25">
      <c r="A33" s="2">
        <v>32</v>
      </c>
    </row>
    <row r="34" spans="1:1" x14ac:dyDescent="0.25">
      <c r="A34" s="2">
        <v>33</v>
      </c>
    </row>
    <row r="35" spans="1:1" x14ac:dyDescent="0.25">
      <c r="A35" s="2">
        <v>34</v>
      </c>
    </row>
    <row r="36" spans="1:1" x14ac:dyDescent="0.25">
      <c r="A36" s="2">
        <v>35</v>
      </c>
    </row>
    <row r="37" spans="1:1" x14ac:dyDescent="0.25">
      <c r="A37" s="2">
        <v>36</v>
      </c>
    </row>
    <row r="38" spans="1:1" x14ac:dyDescent="0.25">
      <c r="A38" s="2">
        <v>37</v>
      </c>
    </row>
    <row r="39" spans="1:1" x14ac:dyDescent="0.25">
      <c r="A39" s="2">
        <v>38</v>
      </c>
    </row>
    <row r="40" spans="1:1" x14ac:dyDescent="0.25">
      <c r="A40" s="2">
        <v>39</v>
      </c>
    </row>
    <row r="41" spans="1:1" x14ac:dyDescent="0.25">
      <c r="A41" s="2">
        <v>40</v>
      </c>
    </row>
    <row r="42" spans="1:1" x14ac:dyDescent="0.25">
      <c r="A42" s="2">
        <v>41</v>
      </c>
    </row>
    <row r="43" spans="1:1" x14ac:dyDescent="0.25">
      <c r="A43" s="2">
        <v>42</v>
      </c>
    </row>
    <row r="44" spans="1:1" x14ac:dyDescent="0.25">
      <c r="A44" s="2">
        <v>43</v>
      </c>
    </row>
    <row r="45" spans="1:1" x14ac:dyDescent="0.25">
      <c r="A45" s="2">
        <v>44</v>
      </c>
    </row>
    <row r="46" spans="1:1" x14ac:dyDescent="0.25">
      <c r="A46" s="2">
        <v>45</v>
      </c>
    </row>
    <row r="47" spans="1:1" x14ac:dyDescent="0.25">
      <c r="A47" s="2">
        <v>46</v>
      </c>
    </row>
    <row r="48" spans="1:1" x14ac:dyDescent="0.25">
      <c r="A48" s="2">
        <v>47</v>
      </c>
    </row>
    <row r="49" spans="1:2" x14ac:dyDescent="0.25">
      <c r="A49" s="2">
        <v>48</v>
      </c>
    </row>
    <row r="50" spans="1:2" x14ac:dyDescent="0.25">
      <c r="A50" s="2">
        <v>49</v>
      </c>
    </row>
    <row r="51" spans="1:2" x14ac:dyDescent="0.25">
      <c r="A51" s="2">
        <v>50</v>
      </c>
    </row>
    <row r="52" spans="1:2" x14ac:dyDescent="0.25">
      <c r="A52" s="2">
        <v>51</v>
      </c>
    </row>
    <row r="53" spans="1:2" x14ac:dyDescent="0.25">
      <c r="A53" s="2">
        <v>52</v>
      </c>
    </row>
    <row r="54" spans="1:2" x14ac:dyDescent="0.25">
      <c r="A54" s="2">
        <v>53</v>
      </c>
      <c r="B54" s="4"/>
    </row>
    <row r="55" spans="1:2" x14ac:dyDescent="0.25">
      <c r="A55" s="2">
        <v>54</v>
      </c>
    </row>
    <row r="56" spans="1:2" x14ac:dyDescent="0.25">
      <c r="A56" s="2">
        <v>55</v>
      </c>
    </row>
    <row r="57" spans="1:2" x14ac:dyDescent="0.25">
      <c r="A57" s="2">
        <v>56</v>
      </c>
    </row>
    <row r="58" spans="1:2" x14ac:dyDescent="0.25">
      <c r="A58" s="2">
        <v>57</v>
      </c>
    </row>
    <row r="59" spans="1:2" x14ac:dyDescent="0.25">
      <c r="A59" s="2">
        <v>58</v>
      </c>
    </row>
    <row r="60" spans="1:2" x14ac:dyDescent="0.25">
      <c r="A60" s="2">
        <v>59</v>
      </c>
    </row>
    <row r="61" spans="1:2" x14ac:dyDescent="0.25">
      <c r="A61" s="2">
        <v>60</v>
      </c>
    </row>
    <row r="62" spans="1:2" x14ac:dyDescent="0.25">
      <c r="A62" s="2">
        <v>61</v>
      </c>
    </row>
    <row r="63" spans="1:2" x14ac:dyDescent="0.25">
      <c r="A63" s="2">
        <v>62</v>
      </c>
    </row>
    <row r="64" spans="1:2" x14ac:dyDescent="0.25">
      <c r="A64" s="2">
        <v>63</v>
      </c>
    </row>
    <row r="65" spans="1:1" x14ac:dyDescent="0.25">
      <c r="A65" s="2">
        <v>64</v>
      </c>
    </row>
    <row r="66" spans="1:1" x14ac:dyDescent="0.25">
      <c r="A66" s="2">
        <v>65</v>
      </c>
    </row>
    <row r="67" spans="1:1" x14ac:dyDescent="0.25">
      <c r="A67" s="2">
        <v>66</v>
      </c>
    </row>
    <row r="68" spans="1:1" x14ac:dyDescent="0.25">
      <c r="A68" s="2">
        <v>67</v>
      </c>
    </row>
    <row r="69" spans="1:1" x14ac:dyDescent="0.25">
      <c r="A69" s="2">
        <v>68</v>
      </c>
    </row>
    <row r="70" spans="1:1" x14ac:dyDescent="0.25">
      <c r="A70" s="2">
        <v>69</v>
      </c>
    </row>
    <row r="71" spans="1:1" x14ac:dyDescent="0.25">
      <c r="A71" s="2">
        <v>70</v>
      </c>
    </row>
    <row r="72" spans="1:1" x14ac:dyDescent="0.25">
      <c r="A72" s="2">
        <v>71</v>
      </c>
    </row>
    <row r="73" spans="1:1" x14ac:dyDescent="0.25">
      <c r="A73" s="2">
        <v>72</v>
      </c>
    </row>
    <row r="74" spans="1:1" x14ac:dyDescent="0.25">
      <c r="A74" s="2">
        <v>73</v>
      </c>
    </row>
    <row r="75" spans="1:1" x14ac:dyDescent="0.25">
      <c r="A75" s="2">
        <v>74</v>
      </c>
    </row>
    <row r="76" spans="1:1" x14ac:dyDescent="0.25">
      <c r="A76" s="2">
        <v>75</v>
      </c>
    </row>
    <row r="77" spans="1:1" x14ac:dyDescent="0.25">
      <c r="A77" s="2">
        <v>76</v>
      </c>
    </row>
    <row r="78" spans="1:1" x14ac:dyDescent="0.25">
      <c r="A78" s="2">
        <v>77</v>
      </c>
    </row>
    <row r="79" spans="1:1" x14ac:dyDescent="0.25">
      <c r="A79" s="2">
        <v>78</v>
      </c>
    </row>
    <row r="80" spans="1:1" x14ac:dyDescent="0.25">
      <c r="A80" s="2">
        <v>79</v>
      </c>
    </row>
    <row r="81" spans="1:1" x14ac:dyDescent="0.25">
      <c r="A81" s="2">
        <v>80</v>
      </c>
    </row>
    <row r="82" spans="1:1" x14ac:dyDescent="0.25">
      <c r="A82" s="2">
        <v>81</v>
      </c>
    </row>
    <row r="83" spans="1:1" x14ac:dyDescent="0.25">
      <c r="A83" s="2">
        <v>82</v>
      </c>
    </row>
    <row r="84" spans="1:1" x14ac:dyDescent="0.25">
      <c r="A84" s="2">
        <v>83</v>
      </c>
    </row>
    <row r="85" spans="1:1" x14ac:dyDescent="0.25">
      <c r="A85" s="2">
        <v>84</v>
      </c>
    </row>
    <row r="86" spans="1:1" x14ac:dyDescent="0.25">
      <c r="A86" s="2">
        <v>85</v>
      </c>
    </row>
    <row r="87" spans="1:1" x14ac:dyDescent="0.25">
      <c r="A87" s="2">
        <v>86</v>
      </c>
    </row>
    <row r="88" spans="1:1" x14ac:dyDescent="0.25">
      <c r="A88" s="2">
        <v>87</v>
      </c>
    </row>
    <row r="89" spans="1:1" x14ac:dyDescent="0.25">
      <c r="A89" s="2">
        <v>88</v>
      </c>
    </row>
    <row r="90" spans="1:1" x14ac:dyDescent="0.25">
      <c r="A90" s="2">
        <v>89</v>
      </c>
    </row>
    <row r="91" spans="1:1" x14ac:dyDescent="0.25">
      <c r="A91" s="2">
        <v>90</v>
      </c>
    </row>
    <row r="92" spans="1:1" x14ac:dyDescent="0.25">
      <c r="A92" s="2">
        <v>91</v>
      </c>
    </row>
    <row r="93" spans="1:1" x14ac:dyDescent="0.25">
      <c r="A93" s="2">
        <v>92</v>
      </c>
    </row>
    <row r="94" spans="1:1" x14ac:dyDescent="0.25">
      <c r="A94" s="2">
        <v>93</v>
      </c>
    </row>
    <row r="95" spans="1:1" x14ac:dyDescent="0.25">
      <c r="A95" s="2">
        <v>94</v>
      </c>
    </row>
    <row r="96" spans="1:1" x14ac:dyDescent="0.25">
      <c r="A96" s="2">
        <v>95</v>
      </c>
    </row>
    <row r="97" spans="1:1" x14ac:dyDescent="0.25">
      <c r="A97" s="2">
        <v>96</v>
      </c>
    </row>
    <row r="98" spans="1:1" x14ac:dyDescent="0.25">
      <c r="A98" s="2">
        <v>97</v>
      </c>
    </row>
    <row r="99" spans="1:1" x14ac:dyDescent="0.25">
      <c r="A99" s="2">
        <v>98</v>
      </c>
    </row>
    <row r="100" spans="1:1" x14ac:dyDescent="0.25">
      <c r="A100" s="2">
        <v>99</v>
      </c>
    </row>
    <row r="101" spans="1:1" x14ac:dyDescent="0.25">
      <c r="A101" s="2">
        <v>100</v>
      </c>
    </row>
  </sheetData>
  <pageMargins left="0.7" right="0.7" top="0.75" bottom="0.75" header="0.3" footer="0.3"/>
  <pageSetup paperSize="9" scale="97" orientation="portrait" r:id="rId1"/>
  <colBreaks count="1" manualBreakCount="1">
    <brk id="2" max="10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6"/>
  <sheetViews>
    <sheetView workbookViewId="0">
      <selection activeCell="E12" sqref="E12"/>
    </sheetView>
  </sheetViews>
  <sheetFormatPr defaultRowHeight="11.25" x14ac:dyDescent="0.15"/>
  <cols>
    <col min="1" max="1" width="25.85546875" style="35" customWidth="1"/>
    <col min="2" max="2" width="34.7109375" style="35" customWidth="1"/>
    <col min="3" max="3" width="11.85546875" style="35" customWidth="1"/>
    <col min="4" max="16384" width="9.140625" style="35"/>
  </cols>
  <sheetData>
    <row r="2" spans="1:2" x14ac:dyDescent="0.15">
      <c r="A2" s="35" t="s">
        <v>429</v>
      </c>
      <c r="B2" s="35" t="s">
        <v>430</v>
      </c>
    </row>
    <row r="3" spans="1:2" ht="12" thickBot="1" x14ac:dyDescent="0.2"/>
    <row r="4" spans="1:2" x14ac:dyDescent="0.15">
      <c r="A4" s="35" t="s">
        <v>428</v>
      </c>
      <c r="B4" s="36" t="s">
        <v>435</v>
      </c>
    </row>
    <row r="5" spans="1:2" x14ac:dyDescent="0.15">
      <c r="B5" s="37" t="s">
        <v>436</v>
      </c>
    </row>
    <row r="6" spans="1:2" x14ac:dyDescent="0.15">
      <c r="B6" s="37" t="s">
        <v>437</v>
      </c>
    </row>
    <row r="7" spans="1:2" x14ac:dyDescent="0.15">
      <c r="B7" s="37" t="s">
        <v>438</v>
      </c>
    </row>
    <row r="8" spans="1:2" x14ac:dyDescent="0.15">
      <c r="B8" s="37" t="s">
        <v>439</v>
      </c>
    </row>
    <row r="9" spans="1:2" ht="12" thickBot="1" x14ac:dyDescent="0.2">
      <c r="B9" s="38"/>
    </row>
    <row r="10" spans="1:2" x14ac:dyDescent="0.15">
      <c r="A10" s="35" t="s">
        <v>431</v>
      </c>
      <c r="B10" s="36" t="s">
        <v>432</v>
      </c>
    </row>
    <row r="11" spans="1:2" x14ac:dyDescent="0.15">
      <c r="B11" s="37" t="s">
        <v>433</v>
      </c>
    </row>
    <row r="12" spans="1:2" x14ac:dyDescent="0.15">
      <c r="B12" s="37" t="s">
        <v>434</v>
      </c>
    </row>
    <row r="13" spans="1:2" x14ac:dyDescent="0.15">
      <c r="B13" s="37"/>
    </row>
    <row r="14" spans="1:2" ht="12" thickBot="1" x14ac:dyDescent="0.2">
      <c r="B14" s="38"/>
    </row>
    <row r="15" spans="1:2" ht="12" thickBot="1" x14ac:dyDescent="0.2"/>
    <row r="16" spans="1:2" ht="12" thickBot="1" x14ac:dyDescent="0.2">
      <c r="A16" s="35" t="s">
        <v>517</v>
      </c>
      <c r="B16" s="112">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F7E594-E932-4198-861B-4C3D3B3CF8D5}"/>
</file>

<file path=customXml/itemProps2.xml><?xml version="1.0" encoding="utf-8"?>
<ds:datastoreItem xmlns:ds="http://schemas.openxmlformats.org/officeDocument/2006/customXml" ds:itemID="{98FF363D-6A3E-432F-8682-A5D850614754}"/>
</file>

<file path=customXml/itemProps3.xml><?xml version="1.0" encoding="utf-8"?>
<ds:datastoreItem xmlns:ds="http://schemas.openxmlformats.org/officeDocument/2006/customXml" ds:itemID="{69C370CA-154B-43D4-B454-4E0A3AD2CA4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20</vt:i4>
      </vt:variant>
    </vt:vector>
  </HeadingPairs>
  <TitlesOfParts>
    <vt:vector size="28" baseType="lpstr">
      <vt:lpstr>Theoretische dimensies</vt:lpstr>
      <vt:lpstr>Controledoelstellingen</vt:lpstr>
      <vt:lpstr>Maatregelen</vt:lpstr>
      <vt:lpstr>Testen 0-meting</vt:lpstr>
      <vt:lpstr>Testen tussenmeting</vt:lpstr>
      <vt:lpstr>Testen eindmeting</vt:lpstr>
      <vt:lpstr>Ontvangen documenten</vt:lpstr>
      <vt:lpstr>validatietabellen</vt:lpstr>
      <vt:lpstr>doel1</vt:lpstr>
      <vt:lpstr>doel2</vt:lpstr>
      <vt:lpstr>doelstellingen</vt:lpstr>
      <vt:lpstr>maatregelen</vt:lpstr>
      <vt:lpstr>maatregelen_per_CO</vt:lpstr>
      <vt:lpstr>maatregelindex</vt:lpstr>
      <vt:lpstr>maatregelomschrijving</vt:lpstr>
      <vt:lpstr>proces1</vt:lpstr>
      <vt:lpstr>proces10</vt:lpstr>
      <vt:lpstr>proces2</vt:lpstr>
      <vt:lpstr>proces3</vt:lpstr>
      <vt:lpstr>proces4</vt:lpstr>
      <vt:lpstr>proces5</vt:lpstr>
      <vt:lpstr>proces6</vt:lpstr>
      <vt:lpstr>'Testen eindmeting'!testen_per_CD</vt:lpstr>
      <vt:lpstr>'Testen tussenmeting'!testen_per_CD</vt:lpstr>
      <vt:lpstr>testen_per_CD</vt:lpstr>
      <vt:lpstr>Testkwalificatie</vt:lpstr>
      <vt:lpstr>Teststatus</vt:lpstr>
      <vt:lpstr>uren_per_test</vt:lpstr>
    </vt:vector>
  </TitlesOfParts>
  <Company>Atos Origin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diderick.oerlemans@covalent.nl;Jenny van Gelder;paul.visser@atos.net</dc:creator>
  <cp:lastModifiedBy>Graaf, Harry van der (GPO))</cp:lastModifiedBy>
  <cp:lastPrinted>2014-09-22T08:25:54Z</cp:lastPrinted>
  <dcterms:created xsi:type="dcterms:W3CDTF">2011-10-07T08:58:13Z</dcterms:created>
  <dcterms:modified xsi:type="dcterms:W3CDTF">2017-02-08T14:21:47Z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0x010100D401493124E84C4EAD143D30026CBA65</vt:lpwstr>
  </property>
  <property fmtid="{D5CDD505-2E9C-101B-9397-08002B2CF9AE}" pid="4" name="Order">
    <vt:r8>64000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1" name="_SourceUrl">
    <vt:lpwstr/>
  </property>
  <property fmtid="{D5CDD505-2E9C-101B-9397-08002B2CF9AE}" pid="12" name="_SharedFileIndex">
    <vt:lpwstr/>
  </property>
</Properties>
</file>